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20" yWindow="-120" windowWidth="20730" windowHeight="11760" tabRatio="852" activeTab="1"/>
  </bookViews>
  <sheets>
    <sheet name="Բացատրագիր" sheetId="7" r:id="rId1"/>
    <sheet name="Ամփոփ" sheetId="6" r:id="rId2"/>
    <sheet name="1-1" sheetId="20" r:id="rId3"/>
    <sheet name="Ծավալաթերթ" sheetId="21" r:id="rId4"/>
  </sheets>
  <definedNames>
    <definedName name="_xlnm.Print_Area" localSheetId="1">Ամփոփ!$A$1:$H$44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1" l="1"/>
  <c r="F14" i="21"/>
  <c r="F15" i="21"/>
  <c r="F16" i="21"/>
  <c r="F17" i="21"/>
  <c r="F18" i="21"/>
  <c r="F19" i="21"/>
  <c r="F20" i="21"/>
  <c r="F21" i="21"/>
  <c r="F22" i="21"/>
  <c r="F24" i="21"/>
  <c r="F27" i="21"/>
  <c r="F28" i="21"/>
  <c r="F30" i="21"/>
  <c r="F32" i="21"/>
  <c r="F33" i="21"/>
  <c r="F34" i="21"/>
  <c r="F35" i="21"/>
  <c r="F36" i="21"/>
  <c r="F37" i="21"/>
  <c r="F42" i="21"/>
  <c r="F43" i="21"/>
  <c r="F44" i="21"/>
  <c r="F46" i="21"/>
  <c r="F47" i="21"/>
  <c r="F48" i="21"/>
  <c r="F50" i="21"/>
  <c r="F51" i="21"/>
  <c r="F52" i="21"/>
  <c r="F58" i="21"/>
  <c r="F64" i="21"/>
  <c r="F69" i="21"/>
  <c r="F71" i="21"/>
  <c r="F72" i="21"/>
  <c r="F74" i="21"/>
  <c r="F76" i="21"/>
  <c r="F78" i="21"/>
  <c r="F80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7" i="21"/>
  <c r="F98" i="21"/>
  <c r="F99" i="21"/>
  <c r="F100" i="21"/>
  <c r="F102" i="21"/>
  <c r="F103" i="21"/>
  <c r="F104" i="21"/>
  <c r="F105" i="21"/>
  <c r="F106" i="21"/>
  <c r="F107" i="21"/>
  <c r="F108" i="21"/>
  <c r="F109" i="21"/>
  <c r="F110" i="21"/>
  <c r="F111" i="21"/>
  <c r="F112" i="21"/>
  <c r="F116" i="21"/>
  <c r="F118" i="21"/>
  <c r="F119" i="21"/>
  <c r="F120" i="21"/>
  <c r="F121" i="21"/>
  <c r="F122" i="21"/>
  <c r="F123" i="21"/>
  <c r="F124" i="21"/>
  <c r="F125" i="21"/>
  <c r="F126" i="21"/>
  <c r="F127" i="21"/>
  <c r="F129" i="21"/>
  <c r="F130" i="21"/>
  <c r="F131" i="21"/>
  <c r="F132" i="21"/>
  <c r="F133" i="21"/>
  <c r="D115" i="21" l="1"/>
  <c r="D114" i="21"/>
  <c r="F114" i="21" s="1"/>
  <c r="D113" i="21"/>
  <c r="D96" i="21"/>
  <c r="D82" i="21"/>
  <c r="F82" i="21" s="1"/>
  <c r="D81" i="21"/>
  <c r="F81" i="21" s="1"/>
  <c r="D79" i="21"/>
  <c r="F79" i="21" s="1"/>
  <c r="D77" i="21"/>
  <c r="D75" i="21"/>
  <c r="F75" i="21" s="1"/>
  <c r="D70" i="21"/>
  <c r="D68" i="21"/>
  <c r="F68" i="21" s="1"/>
  <c r="D67" i="21"/>
  <c r="F67" i="21" s="1"/>
  <c r="D66" i="21"/>
  <c r="D65" i="21"/>
  <c r="D63" i="21"/>
  <c r="F63" i="21" s="1"/>
  <c r="D62" i="21"/>
  <c r="D61" i="21"/>
  <c r="D60" i="21"/>
  <c r="F60" i="21" s="1"/>
  <c r="D59" i="21"/>
  <c r="F59" i="21" s="1"/>
  <c r="D56" i="21"/>
  <c r="F56" i="21" s="1"/>
  <c r="D55" i="21"/>
  <c r="F55" i="21" s="1"/>
  <c r="D54" i="21"/>
  <c r="F54" i="21" s="1"/>
  <c r="D53" i="21"/>
  <c r="D49" i="21"/>
  <c r="D45" i="21"/>
  <c r="D41" i="21"/>
  <c r="D40" i="21"/>
  <c r="D39" i="21"/>
  <c r="F39" i="21" s="1"/>
  <c r="D31" i="21"/>
  <c r="D25" i="21"/>
  <c r="E87" i="20"/>
  <c r="M57" i="20"/>
  <c r="M36" i="20"/>
  <c r="F31" i="21" l="1"/>
  <c r="F66" i="21"/>
  <c r="F40" i="21"/>
  <c r="F113" i="21"/>
  <c r="F41" i="21"/>
  <c r="F70" i="21"/>
  <c r="F45" i="21"/>
  <c r="F115" i="21"/>
  <c r="F49" i="21"/>
  <c r="F62" i="21"/>
  <c r="F77" i="21"/>
  <c r="F53" i="21"/>
  <c r="F25" i="21"/>
  <c r="F65" i="21"/>
  <c r="F96" i="21"/>
  <c r="F61" i="21"/>
  <c r="F134" i="21" l="1"/>
  <c r="F135" i="21" s="1"/>
  <c r="F136" i="21" s="1"/>
  <c r="D4" i="21" s="1"/>
  <c r="E27" i="20"/>
  <c r="I57" i="20" l="1"/>
  <c r="H57" i="20"/>
  <c r="I56" i="20"/>
  <c r="H56" i="20"/>
  <c r="H44" i="20"/>
  <c r="I36" i="20"/>
  <c r="H36" i="20"/>
  <c r="I35" i="20"/>
  <c r="H35" i="20"/>
  <c r="H60" i="20"/>
  <c r="E69" i="20"/>
  <c r="I62" i="20"/>
  <c r="H62" i="20"/>
  <c r="E62" i="20"/>
  <c r="G20" i="20" l="1"/>
  <c r="I20" i="20" s="1"/>
  <c r="F20" i="20"/>
  <c r="H20" i="20" s="1"/>
  <c r="G19" i="20"/>
  <c r="I19" i="20" s="1"/>
  <c r="F19" i="20"/>
  <c r="H19" i="20" s="1"/>
  <c r="P19" i="20" s="1"/>
  <c r="R19" i="20" s="1"/>
  <c r="G18" i="20"/>
  <c r="I18" i="20" s="1"/>
  <c r="F18" i="20"/>
  <c r="H18" i="20" s="1"/>
  <c r="I53" i="20"/>
  <c r="H53" i="20"/>
  <c r="E92" i="20"/>
  <c r="P18" i="20" l="1"/>
  <c r="R18" i="20" s="1"/>
  <c r="P20" i="20"/>
  <c r="R20" i="20" s="1"/>
  <c r="P21" i="20"/>
  <c r="R21" i="20" s="1"/>
  <c r="Q7" i="20" l="1"/>
  <c r="O27" i="20" s="1"/>
  <c r="N31" i="20"/>
  <c r="N83" i="20"/>
  <c r="N100" i="20"/>
  <c r="N120" i="20"/>
  <c r="N72" i="20"/>
  <c r="O57" i="20" l="1"/>
  <c r="P57" i="20" s="1"/>
  <c r="O62" i="20"/>
  <c r="O36" i="20"/>
  <c r="O60" i="20"/>
  <c r="O35" i="20"/>
  <c r="Q35" i="20" s="1"/>
  <c r="O56" i="20"/>
  <c r="Q56" i="20" s="1"/>
  <c r="O53" i="20"/>
  <c r="O31" i="20"/>
  <c r="O158" i="20"/>
  <c r="O157" i="20"/>
  <c r="O156" i="20"/>
  <c r="O155" i="20"/>
  <c r="Q155" i="20" s="1"/>
  <c r="I154" i="20"/>
  <c r="H154" i="20"/>
  <c r="O152" i="20"/>
  <c r="Q152" i="20" s="1"/>
  <c r="O151" i="20"/>
  <c r="O149" i="20"/>
  <c r="O148" i="20"/>
  <c r="O147" i="20"/>
  <c r="O146" i="20"/>
  <c r="O145" i="20"/>
  <c r="O144" i="20"/>
  <c r="O143" i="20"/>
  <c r="Q143" i="20" s="1"/>
  <c r="O140" i="20"/>
  <c r="I152" i="20"/>
  <c r="I147" i="20"/>
  <c r="H147" i="20"/>
  <c r="I146" i="20"/>
  <c r="H146" i="20"/>
  <c r="I143" i="20"/>
  <c r="H143" i="20"/>
  <c r="N150" i="20"/>
  <c r="O150" i="20" s="1"/>
  <c r="I141" i="20"/>
  <c r="H141" i="20"/>
  <c r="E140" i="20"/>
  <c r="E137" i="20"/>
  <c r="E136" i="20"/>
  <c r="I140" i="20"/>
  <c r="H140" i="20"/>
  <c r="N137" i="20"/>
  <c r="I137" i="20"/>
  <c r="H137" i="20"/>
  <c r="G136" i="20"/>
  <c r="I136" i="20" s="1"/>
  <c r="F136" i="20"/>
  <c r="H136" i="20" s="1"/>
  <c r="I135" i="20"/>
  <c r="H135" i="20"/>
  <c r="I130" i="20"/>
  <c r="H130" i="20"/>
  <c r="I129" i="20"/>
  <c r="H129" i="20"/>
  <c r="I128" i="20"/>
  <c r="H128" i="20"/>
  <c r="I125" i="20"/>
  <c r="H125" i="20"/>
  <c r="I123" i="20"/>
  <c r="H123" i="20"/>
  <c r="I120" i="20"/>
  <c r="H120" i="20"/>
  <c r="I118" i="20"/>
  <c r="H118" i="20"/>
  <c r="I112" i="20"/>
  <c r="H112" i="20"/>
  <c r="I111" i="20"/>
  <c r="H111" i="20"/>
  <c r="I110" i="20"/>
  <c r="H110" i="20"/>
  <c r="I107" i="20"/>
  <c r="H107" i="20"/>
  <c r="I106" i="20"/>
  <c r="H106" i="20"/>
  <c r="I105" i="20"/>
  <c r="H105" i="20"/>
  <c r="E117" i="20"/>
  <c r="G119" i="20"/>
  <c r="I119" i="20" s="1"/>
  <c r="F119" i="20"/>
  <c r="H119" i="20" s="1"/>
  <c r="N115" i="20"/>
  <c r="I100" i="20"/>
  <c r="H100" i="20"/>
  <c r="E100" i="20"/>
  <c r="I97" i="20"/>
  <c r="H97" i="20"/>
  <c r="N98" i="20"/>
  <c r="I96" i="20"/>
  <c r="H96" i="20"/>
  <c r="E96" i="20"/>
  <c r="I95" i="20"/>
  <c r="H95" i="20"/>
  <c r="I92" i="20"/>
  <c r="H92" i="20"/>
  <c r="E94" i="20"/>
  <c r="N103" i="20"/>
  <c r="E103" i="20"/>
  <c r="E83" i="20"/>
  <c r="E82" i="20"/>
  <c r="E81" i="20"/>
  <c r="E80" i="20"/>
  <c r="E78" i="20"/>
  <c r="E77" i="20"/>
  <c r="E76" i="20"/>
  <c r="E75" i="20"/>
  <c r="E74" i="20"/>
  <c r="I87" i="20"/>
  <c r="H87" i="20"/>
  <c r="I83" i="20"/>
  <c r="H83" i="20"/>
  <c r="I72" i="20"/>
  <c r="H72" i="20"/>
  <c r="N86" i="20"/>
  <c r="E70" i="20"/>
  <c r="E68" i="20"/>
  <c r="E67" i="20"/>
  <c r="E49" i="20"/>
  <c r="E48" i="20"/>
  <c r="E47" i="20"/>
  <c r="F58" i="20"/>
  <c r="H58" i="20" s="1"/>
  <c r="G58" i="20"/>
  <c r="I58" i="20" s="1"/>
  <c r="M58" i="20"/>
  <c r="F37" i="20"/>
  <c r="H37" i="20" s="1"/>
  <c r="G37" i="20"/>
  <c r="I37" i="20" s="1"/>
  <c r="M37" i="20"/>
  <c r="E57" i="20"/>
  <c r="E36" i="20"/>
  <c r="M64" i="20"/>
  <c r="G63" i="20"/>
  <c r="I63" i="20" s="1"/>
  <c r="F63" i="20"/>
  <c r="H63" i="20" s="1"/>
  <c r="I50" i="20"/>
  <c r="H50" i="20"/>
  <c r="I43" i="20"/>
  <c r="I42" i="20"/>
  <c r="I41" i="20"/>
  <c r="H41" i="20"/>
  <c r="M40" i="20"/>
  <c r="G39" i="20"/>
  <c r="I39" i="20" s="1"/>
  <c r="F39" i="20"/>
  <c r="H39" i="20" s="1"/>
  <c r="P154" i="20" l="1"/>
  <c r="R154" i="20" s="1"/>
  <c r="Q60" i="20"/>
  <c r="P60" i="20"/>
  <c r="R60" i="20" s="1"/>
  <c r="Q62" i="20"/>
  <c r="P62" i="20"/>
  <c r="R62" i="20" s="1"/>
  <c r="Q53" i="20"/>
  <c r="P53" i="20"/>
  <c r="R53" i="20" s="1"/>
  <c r="P155" i="20"/>
  <c r="R155" i="20" s="1"/>
  <c r="P141" i="20"/>
  <c r="R141" i="20" s="1"/>
  <c r="P146" i="20"/>
  <c r="R146" i="20" s="1"/>
  <c r="Q156" i="20"/>
  <c r="P156" i="20"/>
  <c r="R156" i="20" s="1"/>
  <c r="Q157" i="20"/>
  <c r="P157" i="20"/>
  <c r="R157" i="20" s="1"/>
  <c r="Q158" i="20"/>
  <c r="P158" i="20"/>
  <c r="R158" i="20" s="1"/>
  <c r="P152" i="20"/>
  <c r="R152" i="20" s="1"/>
  <c r="P143" i="20"/>
  <c r="R143" i="20" s="1"/>
  <c r="Q144" i="20"/>
  <c r="P144" i="20"/>
  <c r="R144" i="20" s="1"/>
  <c r="Q147" i="20"/>
  <c r="P147" i="20"/>
  <c r="R147" i="20" s="1"/>
  <c r="P145" i="20"/>
  <c r="R145" i="20" s="1"/>
  <c r="Q145" i="20"/>
  <c r="Q148" i="20"/>
  <c r="P148" i="20"/>
  <c r="R148" i="20" s="1"/>
  <c r="P149" i="20"/>
  <c r="R149" i="20" s="1"/>
  <c r="Q149" i="20"/>
  <c r="Q150" i="20"/>
  <c r="P150" i="20"/>
  <c r="R150" i="20" s="1"/>
  <c r="Q151" i="20"/>
  <c r="P151" i="20"/>
  <c r="R151" i="20" s="1"/>
  <c r="Q146" i="20"/>
  <c r="P92" i="20"/>
  <c r="R92" i="20" s="1"/>
  <c r="Q57" i="20"/>
  <c r="P35" i="20"/>
  <c r="R35" i="20" s="1"/>
  <c r="R57" i="20"/>
  <c r="P56" i="20"/>
  <c r="R56" i="20" s="1"/>
  <c r="I31" i="20" l="1"/>
  <c r="H31" i="20"/>
  <c r="I16" i="20"/>
  <c r="Q31" i="20" l="1"/>
  <c r="O30" i="20"/>
  <c r="I27" i="20"/>
  <c r="H27" i="20"/>
  <c r="P31" i="20" l="1"/>
  <c r="R31" i="20" s="1"/>
  <c r="Q30" i="20"/>
  <c r="P30" i="20"/>
  <c r="R30" i="20" s="1"/>
  <c r="G26" i="20" l="1"/>
  <c r="I26" i="20" s="1"/>
  <c r="P26" i="20" s="1"/>
  <c r="R26" i="20" s="1"/>
  <c r="I24" i="20"/>
  <c r="P24" i="20" s="1"/>
  <c r="R24" i="20" s="1"/>
  <c r="I23" i="20"/>
  <c r="H23" i="20"/>
  <c r="H22" i="20"/>
  <c r="P22" i="20" s="1"/>
  <c r="R22" i="20" s="1"/>
  <c r="H15" i="20"/>
  <c r="I15" i="20"/>
  <c r="I17" i="20"/>
  <c r="P17" i="20" s="1"/>
  <c r="R17" i="20" s="1"/>
  <c r="H16" i="20"/>
  <c r="O129" i="20" l="1"/>
  <c r="O131" i="20"/>
  <c r="O130" i="20"/>
  <c r="O128" i="20"/>
  <c r="O127" i="20"/>
  <c r="O126" i="20"/>
  <c r="O133" i="20"/>
  <c r="O125" i="20"/>
  <c r="O137" i="20"/>
  <c r="O132" i="20"/>
  <c r="O135" i="20"/>
  <c r="O134" i="20"/>
  <c r="O136" i="20"/>
  <c r="O100" i="20"/>
  <c r="Q100" i="20" s="1"/>
  <c r="O105" i="20"/>
  <c r="O123" i="20"/>
  <c r="O113" i="20"/>
  <c r="O117" i="20"/>
  <c r="O112" i="20"/>
  <c r="O116" i="20"/>
  <c r="O115" i="20"/>
  <c r="O118" i="20"/>
  <c r="O108" i="20"/>
  <c r="O111" i="20"/>
  <c r="O109" i="20"/>
  <c r="O110" i="20"/>
  <c r="O114" i="20"/>
  <c r="O106" i="20"/>
  <c r="O107" i="20"/>
  <c r="O120" i="20"/>
  <c r="O119" i="20"/>
  <c r="O97" i="20"/>
  <c r="O96" i="20"/>
  <c r="O89" i="20"/>
  <c r="O95" i="20"/>
  <c r="O93" i="20"/>
  <c r="O87" i="20"/>
  <c r="O91" i="20"/>
  <c r="O88" i="20"/>
  <c r="O94" i="20"/>
  <c r="O103" i="20"/>
  <c r="O76" i="20"/>
  <c r="O81" i="20"/>
  <c r="O78" i="20"/>
  <c r="O80" i="20"/>
  <c r="O79" i="20"/>
  <c r="O77" i="20"/>
  <c r="O82" i="20"/>
  <c r="P23" i="20"/>
  <c r="R23" i="20" s="1"/>
  <c r="O67" i="20"/>
  <c r="O83" i="20"/>
  <c r="O69" i="20"/>
  <c r="O70" i="20"/>
  <c r="O65" i="20"/>
  <c r="O68" i="20"/>
  <c r="O75" i="20"/>
  <c r="O49" i="20"/>
  <c r="O86" i="20"/>
  <c r="O66" i="20"/>
  <c r="O72" i="20"/>
  <c r="O74" i="20"/>
  <c r="O58" i="20"/>
  <c r="O37" i="20"/>
  <c r="O47" i="20"/>
  <c r="O48" i="20"/>
  <c r="O61" i="20"/>
  <c r="O50" i="20"/>
  <c r="O63" i="20"/>
  <c r="O39" i="20"/>
  <c r="P15" i="20"/>
  <c r="R15" i="20" s="1"/>
  <c r="P27" i="20"/>
  <c r="R27" i="20" s="1"/>
  <c r="P16" i="20"/>
  <c r="R16" i="20" s="1"/>
  <c r="P76" i="20" l="1"/>
  <c r="R76" i="20" s="1"/>
  <c r="Q76" i="20"/>
  <c r="P126" i="20"/>
  <c r="R126" i="20" s="1"/>
  <c r="Q126" i="20"/>
  <c r="Q127" i="20"/>
  <c r="P127" i="20"/>
  <c r="R127" i="20" s="1"/>
  <c r="P140" i="20"/>
  <c r="R140" i="20" s="1"/>
  <c r="Q140" i="20"/>
  <c r="Q125" i="20"/>
  <c r="P125" i="20"/>
  <c r="R125" i="20" s="1"/>
  <c r="Q136" i="20"/>
  <c r="P136" i="20"/>
  <c r="R136" i="20" s="1"/>
  <c r="P128" i="20"/>
  <c r="R128" i="20" s="1"/>
  <c r="Q128" i="20"/>
  <c r="Q135" i="20"/>
  <c r="P135" i="20"/>
  <c r="R135" i="20" s="1"/>
  <c r="P130" i="20"/>
  <c r="R130" i="20" s="1"/>
  <c r="Q130" i="20"/>
  <c r="Q134" i="20"/>
  <c r="P134" i="20"/>
  <c r="R134" i="20" s="1"/>
  <c r="P100" i="20"/>
  <c r="R100" i="20" s="1"/>
  <c r="Q132" i="20"/>
  <c r="P132" i="20"/>
  <c r="R132" i="20" s="1"/>
  <c r="Q131" i="20"/>
  <c r="P131" i="20"/>
  <c r="R131" i="20" s="1"/>
  <c r="P133" i="20"/>
  <c r="R133" i="20" s="1"/>
  <c r="Q133" i="20"/>
  <c r="P137" i="20"/>
  <c r="R137" i="20" s="1"/>
  <c r="Q137" i="20"/>
  <c r="P129" i="20"/>
  <c r="R129" i="20" s="1"/>
  <c r="Q129" i="20"/>
  <c r="Q110" i="20"/>
  <c r="P110" i="20"/>
  <c r="R110" i="20" s="1"/>
  <c r="Q109" i="20"/>
  <c r="P109" i="20"/>
  <c r="R109" i="20" s="1"/>
  <c r="P113" i="20"/>
  <c r="R113" i="20" s="1"/>
  <c r="Q113" i="20"/>
  <c r="P120" i="20"/>
  <c r="R120" i="20" s="1"/>
  <c r="Q120" i="20"/>
  <c r="Q118" i="20"/>
  <c r="P118" i="20"/>
  <c r="R118" i="20" s="1"/>
  <c r="P107" i="20"/>
  <c r="R107" i="20" s="1"/>
  <c r="Q107" i="20"/>
  <c r="P115" i="20"/>
  <c r="R115" i="20" s="1"/>
  <c r="Q115" i="20"/>
  <c r="P116" i="20"/>
  <c r="R116" i="20" s="1"/>
  <c r="Q116" i="20"/>
  <c r="P114" i="20"/>
  <c r="R114" i="20" s="1"/>
  <c r="Q114" i="20"/>
  <c r="Q111" i="20"/>
  <c r="P111" i="20"/>
  <c r="R111" i="20" s="1"/>
  <c r="P123" i="20"/>
  <c r="R123" i="20" s="1"/>
  <c r="Q123" i="20"/>
  <c r="P119" i="20"/>
  <c r="R119" i="20" s="1"/>
  <c r="Q119" i="20"/>
  <c r="Q108" i="20"/>
  <c r="P108" i="20"/>
  <c r="R108" i="20" s="1"/>
  <c r="Q105" i="20"/>
  <c r="P105" i="20"/>
  <c r="R105" i="20" s="1"/>
  <c r="P106" i="20"/>
  <c r="R106" i="20" s="1"/>
  <c r="Q106" i="20"/>
  <c r="Q112" i="20"/>
  <c r="P112" i="20"/>
  <c r="R112" i="20" s="1"/>
  <c r="Q117" i="20"/>
  <c r="P117" i="20"/>
  <c r="R117" i="20" s="1"/>
  <c r="P91" i="20"/>
  <c r="R91" i="20" s="1"/>
  <c r="Q91" i="20"/>
  <c r="P93" i="20"/>
  <c r="R93" i="20" s="1"/>
  <c r="Q93" i="20"/>
  <c r="P95" i="20"/>
  <c r="R95" i="20" s="1"/>
  <c r="Q95" i="20"/>
  <c r="Q87" i="20"/>
  <c r="P87" i="20"/>
  <c r="R87" i="20" s="1"/>
  <c r="Q89" i="20"/>
  <c r="P89" i="20"/>
  <c r="R89" i="20" s="1"/>
  <c r="P103" i="20"/>
  <c r="R103" i="20" s="1"/>
  <c r="Q103" i="20"/>
  <c r="P96" i="20"/>
  <c r="R96" i="20" s="1"/>
  <c r="Q96" i="20"/>
  <c r="P88" i="20"/>
  <c r="R88" i="20" s="1"/>
  <c r="Q88" i="20"/>
  <c r="Q94" i="20"/>
  <c r="P94" i="20"/>
  <c r="R94" i="20" s="1"/>
  <c r="P97" i="20"/>
  <c r="R97" i="20" s="1"/>
  <c r="Q97" i="20"/>
  <c r="Q82" i="20"/>
  <c r="P82" i="20"/>
  <c r="R82" i="20" s="1"/>
  <c r="P77" i="20"/>
  <c r="R77" i="20" s="1"/>
  <c r="Q77" i="20"/>
  <c r="Q78" i="20"/>
  <c r="P78" i="20"/>
  <c r="R78" i="20" s="1"/>
  <c r="Q80" i="20"/>
  <c r="P80" i="20"/>
  <c r="R80" i="20" s="1"/>
  <c r="P81" i="20"/>
  <c r="R81" i="20" s="1"/>
  <c r="Q81" i="20"/>
  <c r="Q75" i="20"/>
  <c r="P75" i="20"/>
  <c r="R75" i="20" s="1"/>
  <c r="Q72" i="20"/>
  <c r="P72" i="20"/>
  <c r="R72" i="20" s="1"/>
  <c r="P36" i="20"/>
  <c r="R36" i="20" s="1"/>
  <c r="Q36" i="20"/>
  <c r="Q66" i="20"/>
  <c r="P66" i="20"/>
  <c r="R66" i="20" s="1"/>
  <c r="P70" i="20"/>
  <c r="R70" i="20" s="1"/>
  <c r="Q70" i="20"/>
  <c r="Q86" i="20"/>
  <c r="P86" i="20"/>
  <c r="R86" i="20" s="1"/>
  <c r="P69" i="20"/>
  <c r="R69" i="20" s="1"/>
  <c r="Q69" i="20"/>
  <c r="Q65" i="20"/>
  <c r="P65" i="20"/>
  <c r="R65" i="20" s="1"/>
  <c r="Q83" i="20"/>
  <c r="P83" i="20"/>
  <c r="R83" i="20" s="1"/>
  <c r="Q68" i="20"/>
  <c r="P68" i="20"/>
  <c r="R68" i="20" s="1"/>
  <c r="P74" i="20"/>
  <c r="R74" i="20" s="1"/>
  <c r="Q74" i="20"/>
  <c r="Q79" i="20"/>
  <c r="P79" i="20"/>
  <c r="R79" i="20" s="1"/>
  <c r="Q49" i="20"/>
  <c r="P49" i="20"/>
  <c r="R49" i="20" s="1"/>
  <c r="Q67" i="20"/>
  <c r="P67" i="20"/>
  <c r="R67" i="20" s="1"/>
  <c r="Q58" i="20"/>
  <c r="P58" i="20"/>
  <c r="R58" i="20" s="1"/>
  <c r="Q48" i="20"/>
  <c r="P48" i="20"/>
  <c r="R48" i="20" s="1"/>
  <c r="Q47" i="20"/>
  <c r="P47" i="20"/>
  <c r="R47" i="20" s="1"/>
  <c r="Q37" i="20"/>
  <c r="P37" i="20"/>
  <c r="R37" i="20" s="1"/>
  <c r="Q63" i="20"/>
  <c r="P63" i="20"/>
  <c r="R63" i="20" s="1"/>
  <c r="Q50" i="20"/>
  <c r="P50" i="20"/>
  <c r="R50" i="20" s="1"/>
  <c r="Q61" i="20"/>
  <c r="P61" i="20"/>
  <c r="R61" i="20" s="1"/>
  <c r="Q27" i="20"/>
  <c r="Q39" i="20"/>
  <c r="P39" i="20"/>
  <c r="R39" i="20" s="1"/>
  <c r="N45" i="20" l="1"/>
  <c r="N44" i="20"/>
  <c r="O44" i="20" l="1"/>
  <c r="Q44" i="20" s="1"/>
  <c r="P44" i="20" l="1"/>
  <c r="R44" i="20" s="1"/>
  <c r="P43" i="20" l="1"/>
  <c r="R43" i="20" s="1"/>
  <c r="P42" i="20"/>
  <c r="R42" i="20" s="1"/>
  <c r="Q41" i="20"/>
  <c r="P41" i="20"/>
  <c r="R41" i="20" s="1"/>
  <c r="R160" i="20" l="1"/>
  <c r="R161" i="20" s="1"/>
  <c r="R162" i="20" s="1"/>
  <c r="R163" i="20" s="1"/>
  <c r="R164" i="20" s="1"/>
  <c r="D9" i="6" s="1"/>
  <c r="E5" i="20" l="1"/>
  <c r="C9" i="6" l="1"/>
  <c r="H9" i="6" l="1"/>
  <c r="H10" i="6" s="1"/>
  <c r="H13" i="6" s="1"/>
  <c r="H16" i="6" s="1"/>
  <c r="D10" i="6"/>
  <c r="D13" i="6" s="1"/>
  <c r="D16" i="6" s="1"/>
  <c r="D18" i="6" s="1"/>
  <c r="D19" i="6" s="1"/>
  <c r="D20" i="6" l="1"/>
  <c r="D23" i="6" s="1"/>
  <c r="H23" i="6" s="1"/>
  <c r="H18" i="6"/>
  <c r="D22" i="6" l="1"/>
  <c r="H19" i="6"/>
  <c r="H20" i="6" s="1"/>
  <c r="G24" i="6" s="1"/>
  <c r="H40" i="6"/>
  <c r="D5" i="21" s="1"/>
  <c r="H22" i="6" l="1"/>
  <c r="D25" i="6"/>
  <c r="D26" i="6" s="1"/>
  <c r="D33" i="6" s="1"/>
  <c r="D34" i="6" s="1"/>
  <c r="D35" i="6" s="1"/>
  <c r="D36" i="6" s="1"/>
  <c r="D38" i="6" s="1"/>
  <c r="G25" i="6"/>
  <c r="G26" i="6" s="1"/>
  <c r="H24" i="6"/>
  <c r="H25" i="6" l="1"/>
  <c r="H26" i="6" s="1"/>
  <c r="G28" i="6" l="1"/>
  <c r="G29" i="6"/>
  <c r="H29" i="6" s="1"/>
  <c r="G30" i="6" l="1"/>
  <c r="G33" i="6" s="1"/>
  <c r="G34" i="6" s="1"/>
  <c r="H28" i="6"/>
  <c r="H30" i="6" s="1"/>
  <c r="H33" i="6" s="1"/>
  <c r="H34" i="6" s="1"/>
  <c r="H35" i="6" l="1"/>
  <c r="H36" i="6" s="1"/>
  <c r="H38" i="6" s="1"/>
  <c r="G28" i="7" s="1"/>
  <c r="G35" i="6"/>
  <c r="G36" i="6" s="1"/>
  <c r="G38" i="6" s="1"/>
  <c r="F4" i="6" l="1"/>
</calcChain>
</file>

<file path=xl/sharedStrings.xml><?xml version="1.0" encoding="utf-8"?>
<sst xmlns="http://schemas.openxmlformats.org/spreadsheetml/2006/main" count="944" uniqueCount="326">
  <si>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</si>
  <si>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</si>
  <si>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</si>
  <si>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</si>
  <si>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</si>
  <si>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</si>
  <si>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</si>
  <si>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</si>
  <si>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</si>
  <si>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</si>
  <si>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</si>
  <si>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</si>
  <si>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</si>
  <si>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</si>
  <si>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</si>
  <si>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</si>
  <si>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</si>
  <si>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</si>
  <si>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</si>
  <si>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</si>
  <si>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</si>
  <si>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</si>
  <si>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</si>
  <si>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</si>
  <si>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</si>
  <si>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</si>
  <si>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</si>
  <si>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</si>
  <si>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</si>
  <si>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</si>
  <si>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</si>
  <si>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</si>
  <si>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</si>
  <si>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</si>
  <si>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</si>
  <si>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</si>
  <si>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</si>
  <si>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</si>
  <si>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</si>
  <si>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</si>
  <si>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</si>
  <si>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</si>
  <si>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</si>
  <si>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</si>
  <si>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</si>
  <si>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</si>
  <si>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</si>
  <si>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</si>
  <si>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</si>
  <si>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</si>
  <si>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</si>
  <si>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</si>
  <si>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</si>
  <si>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</si>
  <si>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</si>
  <si>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</si>
  <si>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</si>
  <si>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</si>
  <si>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</si>
  <si>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</si>
  <si>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</si>
  <si>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</si>
  <si>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</si>
  <si>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</si>
  <si>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</si>
  <si>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</si>
  <si>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</si>
  <si>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</si>
  <si>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</si>
  <si>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</si>
  <si>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</si>
  <si>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</si>
  <si>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</si>
  <si>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</si>
  <si>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</si>
  <si>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</si>
  <si>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</si>
  <si>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</si>
  <si>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 xml:space="preserve">հրատարակված 2023 թ. ՀՀ Ֆինանսների Նախարարության  « Գնագոյացման վերլուծական </t>
  </si>
  <si>
    <t>մ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</si>
  <si>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</si>
  <si>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</si>
  <si>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</si>
  <si>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</si>
  <si>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Ց/ա շաղախ</t>
  </si>
  <si>
    <r>
      <t>1000մ</t>
    </r>
    <r>
      <rPr>
        <sz val="12"/>
        <color theme="1"/>
        <rFont val="Calibri"/>
        <family val="2"/>
        <charset val="204"/>
      </rPr>
      <t>³</t>
    </r>
  </si>
  <si>
    <t>22-119</t>
  </si>
  <si>
    <t>22-384</t>
  </si>
  <si>
    <t>22-431</t>
  </si>
  <si>
    <t>Պոլիէթիլենային միջադիր d=90մմ</t>
  </si>
  <si>
    <t>Գ310-3</t>
  </si>
  <si>
    <t>Ջուր</t>
  </si>
  <si>
    <t xml:space="preserve">   ա - Տրանսպորտային ծախսերը հաշվի արնող գործակից                                - 1.0893</t>
  </si>
  <si>
    <t>Փոքր ծավալի շինմոնտաժային աշխատանքների համար նախատեսվող լրացուցիչ ծախսեր</t>
  </si>
  <si>
    <t>§Սարդարյանշին¦ ՍՊԸ տնօրեն</t>
  </si>
  <si>
    <t xml:space="preserve">  </t>
  </si>
  <si>
    <t xml:space="preserve">                                 Կազմեց՝  </t>
  </si>
  <si>
    <t xml:space="preserve">նախագծա-նախահաշվային  փաստաթղթերը կազմված են շինարարական աշխատանքների  </t>
  </si>
  <si>
    <t xml:space="preserve">գործող գների հաշվարկների  մեթոդական  ցուցումների  հիման  վրա,  որը հաստատված է թիվ   </t>
  </si>
  <si>
    <t>հրամանների:</t>
  </si>
  <si>
    <t>26-79</t>
  </si>
  <si>
    <r>
      <t>100մ</t>
    </r>
    <r>
      <rPr>
        <sz val="12"/>
        <color theme="1"/>
        <rFont val="Calibri"/>
        <family val="2"/>
        <charset val="204"/>
      </rPr>
      <t>²</t>
    </r>
  </si>
  <si>
    <t>Բիտումի մածիկ</t>
  </si>
  <si>
    <t>կգ</t>
  </si>
  <si>
    <r>
      <t>մ</t>
    </r>
    <r>
      <rPr>
        <sz val="12"/>
        <color theme="1"/>
        <rFont val="Calibri"/>
        <family val="2"/>
        <charset val="204"/>
      </rPr>
      <t>²</t>
    </r>
  </si>
  <si>
    <t>22-430</t>
  </si>
  <si>
    <t>23-111</t>
  </si>
  <si>
    <t>Կոյուղու ե/բ հավաքովի դիտահորերի տեղադրում</t>
  </si>
  <si>
    <t>Ե/բ օղակ դիտահորի</t>
  </si>
  <si>
    <t>8-27</t>
  </si>
  <si>
    <t>Էլեկտրոդ</t>
  </si>
  <si>
    <t>Ամրան  A-240c</t>
  </si>
  <si>
    <t>Ամրան  A-500c</t>
  </si>
  <si>
    <t>15-614</t>
  </si>
  <si>
    <t>Մետաղական դետալների  յուղաներկում (2 անգամ)</t>
  </si>
  <si>
    <t>Յուղաներկ</t>
  </si>
  <si>
    <t>Տր.ներկ</t>
  </si>
  <si>
    <t>Օլիֆ</t>
  </si>
  <si>
    <t>11-11</t>
  </si>
  <si>
    <t>Ծխնի</t>
  </si>
  <si>
    <t>Գերլցման պողպատե խողովակի տեղադրում d=108*4մմ</t>
  </si>
  <si>
    <t>Պողպատե ազատ կցաշուրթ de110մմ</t>
  </si>
  <si>
    <t>Ռետինե միջադիր d=100մմ</t>
  </si>
  <si>
    <t>11-55    11-56</t>
  </si>
  <si>
    <t>13-225  13-226</t>
  </si>
  <si>
    <t>Իզոգամ</t>
  </si>
  <si>
    <t>Պատերի ներքին մակերեսների հիդրոմեկուսացում (տորկրետացված մակերեսների վրա) Cerezit C65 շաղախով, 2 շերտով, յուրաքանչյուրը 1.5մմ հաստությամբ, հետևելով արտադրողի ցուցմունքներին</t>
  </si>
  <si>
    <t>13-221    13-224</t>
  </si>
  <si>
    <t>Cerezit C65 շաղախ</t>
  </si>
  <si>
    <t>Սոսինձ</t>
  </si>
  <si>
    <t>46-84</t>
  </si>
  <si>
    <t>1-1593</t>
  </si>
  <si>
    <t>48-214</t>
  </si>
  <si>
    <t>Գազոնի սերմ</t>
  </si>
  <si>
    <t>14-320 рем.</t>
  </si>
  <si>
    <t>9-111</t>
  </si>
  <si>
    <t>Մետաղական մտոցի  մոնտաժում</t>
  </si>
  <si>
    <t>Մոնտաժ. էլեմենտներ</t>
  </si>
  <si>
    <t>Ուղղանկյուն խողովակ 80*60*3մմ</t>
  </si>
  <si>
    <t>Խողովակ 80*60*3մմ</t>
  </si>
  <si>
    <t>Մետաղական անկյունակ 50*50*3մմ</t>
  </si>
  <si>
    <t>Անկյունակ 50*50*3մմ</t>
  </si>
  <si>
    <t>Մետաղական թերթ</t>
  </si>
  <si>
    <t>Շերտապողպատ 50*5մմ</t>
  </si>
  <si>
    <t>Ամրան AI    18մմ</t>
  </si>
  <si>
    <t>Ամրան A - 500c    10մմ</t>
  </si>
  <si>
    <r>
      <t xml:space="preserve">Ծխնի </t>
    </r>
    <r>
      <rPr>
        <sz val="12"/>
        <color theme="1"/>
        <rFont val="Arial"/>
        <family val="2"/>
        <charset val="204"/>
      </rPr>
      <t>Ø</t>
    </r>
    <r>
      <rPr>
        <sz val="12"/>
        <color theme="1"/>
        <rFont val="Arial Armenian"/>
        <family val="2"/>
      </rPr>
      <t>20</t>
    </r>
  </si>
  <si>
    <t>Կախովի փական</t>
  </si>
  <si>
    <t>Օդափոխության խողովակ (2 հատ)</t>
  </si>
  <si>
    <t>22-69</t>
  </si>
  <si>
    <t>Պող. խողովակ d=219*4մմ</t>
  </si>
  <si>
    <t>6-5</t>
  </si>
  <si>
    <t>Կաղապար</t>
  </si>
  <si>
    <t>Տախտակ</t>
  </si>
  <si>
    <t>20-526</t>
  </si>
  <si>
    <t>Դեֆլեկտորի տեղադրում  T-20</t>
  </si>
  <si>
    <t>Դեֆլեկտոր</t>
  </si>
  <si>
    <t>6-84</t>
  </si>
  <si>
    <t>Մետաղական անկյունակ 50*50*5մմ</t>
  </si>
  <si>
    <t>Մետ.անկ. 50*50*5մմ</t>
  </si>
  <si>
    <t>Հեղույս  M8</t>
  </si>
  <si>
    <t>Մետաղական խողովակի  յուղաներկում (2 անգամ)</t>
  </si>
  <si>
    <r>
      <t xml:space="preserve">Ե/բ դիտահորի օղակ  </t>
    </r>
    <r>
      <rPr>
        <sz val="14"/>
        <color theme="1"/>
        <rFont val="Arial Armenian"/>
        <family val="2"/>
      </rPr>
      <t xml:space="preserve">КС 10 - 6  </t>
    </r>
    <r>
      <rPr>
        <sz val="12"/>
        <color theme="1"/>
        <rFont val="Arial Armenian"/>
        <family val="2"/>
      </rPr>
      <t xml:space="preserve"> 1000*1160*590</t>
    </r>
  </si>
  <si>
    <r>
      <t xml:space="preserve">Ե/բ դիտահորի ծածկ                        </t>
    </r>
    <r>
      <rPr>
        <sz val="14"/>
        <color theme="1"/>
        <rFont val="Arial Armenian"/>
        <family val="2"/>
      </rPr>
      <t>ПП</t>
    </r>
    <r>
      <rPr>
        <sz val="12"/>
        <color theme="1"/>
        <rFont val="Arial Armenian"/>
        <family val="2"/>
      </rPr>
      <t xml:space="preserve"> 10 , 1160*1160*150</t>
    </r>
  </si>
  <si>
    <t>Ե/բ ծածկ դիտահորի</t>
  </si>
  <si>
    <t>Մետաղական անկյունակ 50*50*5</t>
  </si>
  <si>
    <t>Ամրան A - 500c    12մմ</t>
  </si>
  <si>
    <t>Պատերի հիդրոմեկուսացում բիտումի մածիկով</t>
  </si>
  <si>
    <t>Ամրան   A - 240c    8մմ</t>
  </si>
  <si>
    <t>22-362</t>
  </si>
  <si>
    <t>Պողպատե ձևավոր մասերի տեղադրում</t>
  </si>
  <si>
    <t>Մետաղական թերթ -250*250*4</t>
  </si>
  <si>
    <t>15-614 k=1.2</t>
  </si>
  <si>
    <t>Թաց միջավայրում մետաղական դետալների յուղաներկում սննդային ներկով</t>
  </si>
  <si>
    <t>Սննդային ներկ</t>
  </si>
  <si>
    <t>Պողպատե խողովակների յուղաներկում (2 անգամ)</t>
  </si>
  <si>
    <t>Պողպատե խողովակների նորմալ հակակոռոզիոն մեկուսացում բիտումի մածիկով</t>
  </si>
  <si>
    <t>ՕԿՋ-ից գյուղի ջրամատակարարման համակարգ</t>
  </si>
  <si>
    <t>Հեղույս - մանեկ M12</t>
  </si>
  <si>
    <t>Հեղույս-մանեկ</t>
  </si>
  <si>
    <t>Ամրան A - 500c    18մմ</t>
  </si>
  <si>
    <t>Ռետինե ներդիր</t>
  </si>
  <si>
    <t xml:space="preserve">Պատերի հիդրոմեկուսացում բիտումի մածիկով (բաց տեղամասեր) </t>
  </si>
  <si>
    <t>Ծածկի հարթեցում ց/ա շերտով 30մմ հաստ. - 2 շերտ</t>
  </si>
  <si>
    <t>Ամրան   A - 500c   20մմ</t>
  </si>
  <si>
    <t>Ամրան   A - 500c   10մմ</t>
  </si>
  <si>
    <t>Անկյունակ 50*50*5մմ</t>
  </si>
  <si>
    <t>Ամրան A - 500c    16մմ</t>
  </si>
  <si>
    <t>Դատարկման և գերլցման համակարգ</t>
  </si>
  <si>
    <t>22-66</t>
  </si>
  <si>
    <t>Պողպատե խող.d=108*4մմ</t>
  </si>
  <si>
    <t>Դատարկման պողպատե խողովակի տեղադրում d=108*4մմ</t>
  </si>
  <si>
    <t>Դատարկման պոլիէթիլենային  խողովակի տեղադրում d=110մմ, PN 10</t>
  </si>
  <si>
    <t>Պոլիէթ.խող. d=110մ, PN 10</t>
  </si>
  <si>
    <t>Պողպատե արտուղղում d=108*6մմ</t>
  </si>
  <si>
    <t>Արտուղղում d=108*6մմ</t>
  </si>
  <si>
    <t>Մետաղական լայնուկ 150*100մմ</t>
  </si>
  <si>
    <t>Լայնուկ 150*100մմ</t>
  </si>
  <si>
    <t>Հակադարձ կափույրի տեղադրում d=100մմ</t>
  </si>
  <si>
    <t>Հակադարձ կափույր d=100մմ</t>
  </si>
  <si>
    <t>Սողնակային փականի տեղադրում d=100մմ</t>
  </si>
  <si>
    <t>Սողնակային փական d=100մմ</t>
  </si>
  <si>
    <t>Պոպղպատե եռակցվող կցաշուրթի տեղադրում d=100մմ</t>
  </si>
  <si>
    <t>Պողպատե կցաշուրթ d=100մմ</t>
  </si>
  <si>
    <t>Ազատ կցաշուրթ  d=110մմ</t>
  </si>
  <si>
    <t>Պոլիէթիլենային միջադիր (подфланец-втулка) de110մմ</t>
  </si>
  <si>
    <t>Պոլիէթիլենային միջադիր d=110մմ</t>
  </si>
  <si>
    <t>Պոլիէթիլենային եռաբաշխիչ d=110մմ, Pn10</t>
  </si>
  <si>
    <t>Եռաբաշխիչ d=110մմ</t>
  </si>
  <si>
    <t>Ռետինե միջադիր de100մմ</t>
  </si>
  <si>
    <t>Ռետինե միջադիր d=90մմ</t>
  </si>
  <si>
    <t>22-65</t>
  </si>
  <si>
    <t>Մետաղական լայնուկ 133*80մմ</t>
  </si>
  <si>
    <t>Լայնուկ 133*80մմ</t>
  </si>
  <si>
    <t>Ազատ կցաշուրթ  d=90մմ</t>
  </si>
  <si>
    <t>Պոլիէթիլենային միջադիր (подфланец-втулка) de90մմ</t>
  </si>
  <si>
    <t>23-115</t>
  </si>
  <si>
    <r>
      <t xml:space="preserve">Անցքի բացում </t>
    </r>
    <r>
      <rPr>
        <sz val="12"/>
        <color theme="1"/>
        <rFont val="Arial"/>
        <family val="2"/>
        <charset val="204"/>
      </rPr>
      <t>Ø</t>
    </r>
    <r>
      <rPr>
        <sz val="12"/>
        <color theme="1"/>
        <rFont val="Arial Armenian"/>
        <family val="2"/>
      </rPr>
      <t>100 գոյություն ունեցող պատում</t>
    </r>
  </si>
  <si>
    <t>Սնող պողպատե խողովակի տեղադրում d=108*4մմ</t>
  </si>
  <si>
    <t>Պողպատե արտուղղում d=108*4մմ</t>
  </si>
  <si>
    <t>Արտուղղում d=108*4մմ</t>
  </si>
  <si>
    <t>Ցանց  N 50-2.5</t>
  </si>
  <si>
    <t>6. Ժամանակավոր կառույցների և շենքերի կառուցման արժեքը                     - 1.2% համաձայն</t>
  </si>
  <si>
    <t>7. Ձմեռային պայմաններում կատարվող համար լրացուցիչ ծախսեր             - 0.8% համաձայն</t>
  </si>
  <si>
    <t>Քանդման աշխատանքներ</t>
  </si>
  <si>
    <t>ՕԿՋ-2-ի ե/բետոնե ծածկի սալի քանդում</t>
  </si>
  <si>
    <t>1-1591</t>
  </si>
  <si>
    <r>
      <t>մ</t>
    </r>
    <r>
      <rPr>
        <vertAlign val="superscript"/>
        <sz val="11"/>
        <color theme="1"/>
        <rFont val="Sylfaen"/>
        <family val="1"/>
        <charset val="204"/>
      </rPr>
      <t xml:space="preserve">3
</t>
    </r>
    <r>
      <rPr>
        <sz val="11"/>
        <rFont val="Sylfaen"/>
        <family val="1"/>
        <charset val="204"/>
      </rPr>
      <t/>
    </r>
  </si>
  <si>
    <t>0,00641</t>
  </si>
  <si>
    <t>ՕԿՋ-2-ի ե/բետոնե քանդված ծածկի սալի բարձում ինքնաթափին</t>
  </si>
  <si>
    <t>Օբյեկտի անվանումը՝</t>
  </si>
  <si>
    <t>Շին. աշխատանքների արժեքը  -</t>
  </si>
  <si>
    <t>հազ.դրամ</t>
  </si>
  <si>
    <t>Ինդեքսավորման գործակիցներ՝</t>
  </si>
  <si>
    <t>աշխատավարձի  -</t>
  </si>
  <si>
    <t>մեքենա-նեխանիզմի շահագործման  -</t>
  </si>
  <si>
    <t>պահեստավորման և տրանսպորտային ծախսերի  -</t>
  </si>
  <si>
    <t xml:space="preserve">ընդ.արժեք </t>
  </si>
  <si>
    <t>ինֆ. Տեղեկագ.</t>
  </si>
  <si>
    <t>գնաց.3</t>
  </si>
  <si>
    <t>ՕԿՋ-2-ի ե/բետոնե քանդված ծածկի սալի տեղափոխում 5կմ</t>
  </si>
  <si>
    <t>ՕԿՋ-2-ի հատակի մետաղական թերթերի երեսպատման քանդում</t>
  </si>
  <si>
    <t>Մետաղական խողովակների և ելարանի քանդում</t>
  </si>
  <si>
    <t>Տեխնիկական հորի մետաղական խողովակների ապամոնտաժում</t>
  </si>
  <si>
    <t>Ջրամբարի մաքրում տիղմից</t>
  </si>
  <si>
    <t xml:space="preserve">Շին, աղբի բարձում </t>
  </si>
  <si>
    <t>Շին, աղբի տեղափոխում 5կմ</t>
  </si>
  <si>
    <t>Ջրամբարին մոտեցող ճանապարհ</t>
  </si>
  <si>
    <t>1-1656  1-1183</t>
  </si>
  <si>
    <t>Ճանապրյի հարթեցում մեխանիզմով առանց նյութի ավելացման</t>
  </si>
  <si>
    <t>Ավազակոպիճ</t>
  </si>
  <si>
    <t>Ճանապարհի պատվածքի կառուցում ավազակոպիճով 150մմ</t>
  </si>
  <si>
    <t>Ջրամբարի ցանկապատի վերանորոգում</t>
  </si>
  <si>
    <t>Ցանց պողպատե, հյուսված Ռաբիցա, d=2,0մմ, բջիջը 50*50մմ</t>
  </si>
  <si>
    <t>Ցանկապատի հակակոռոզիոն ներկում (2 անգամ)</t>
  </si>
  <si>
    <t>ՕԿՋ-1 ջրամբար 1</t>
  </si>
  <si>
    <t>Իզոգամ 2 շերտով տաք բիտումային մաստիկայի վրա</t>
  </si>
  <si>
    <t xml:space="preserve">Գրունտի բարձում </t>
  </si>
  <si>
    <t>Բազմամիա սերմի ցանում</t>
  </si>
  <si>
    <t>Գրունտի լիցք ջրամբարների /ՕԿՋ/ վրա</t>
  </si>
  <si>
    <t>ՕԿՋ-2 ջրամբար 2</t>
  </si>
  <si>
    <t>6-20</t>
  </si>
  <si>
    <r>
      <t>մ</t>
    </r>
    <r>
      <rPr>
        <sz val="12"/>
        <rFont val="Calibri"/>
        <family val="2"/>
        <charset val="204"/>
      </rPr>
      <t>²</t>
    </r>
  </si>
  <si>
    <t>Ամրանային ցանց  150*150*5մմ</t>
  </si>
  <si>
    <t>Բետոն B-15</t>
  </si>
  <si>
    <t>Պատերի ներքին մակերեսների ց/ավազե սվաղում</t>
  </si>
  <si>
    <t>Գրունտի տեղափոխում շին. Հրապարակ</t>
  </si>
  <si>
    <t>Հատակի ե/բետոնե հարթեցնող շերտ հիդրոտեխնիկական F-150, W-4, B-20 100մմ</t>
  </si>
  <si>
    <t>Բետոն B-20</t>
  </si>
  <si>
    <t>Մետաղական մտոց /2 հատ/</t>
  </si>
  <si>
    <t>Մետաղական անկյունակ 75*75*6</t>
  </si>
  <si>
    <t>Մետաղ. անկյուն 75*75*6</t>
  </si>
  <si>
    <t>Մետաղական թերթ 750*750*4</t>
  </si>
  <si>
    <t>Մետաղական թերթ 100*100*4</t>
  </si>
  <si>
    <t>Ամրան AI   10մմ</t>
  </si>
  <si>
    <t>Ներդիր էլեմենտ-1 10*250*250</t>
  </si>
  <si>
    <t>Ամրան AIII   12մմ</t>
  </si>
  <si>
    <t>Պոպղատե խողովակ 219*4</t>
  </si>
  <si>
    <t>Բետոնե հիմքի կառուցում B - 15 դասի բետոնից, սարքավորումների տակ</t>
  </si>
  <si>
    <t>Պողպատե ազատ կցաշուրթ d=110մմ</t>
  </si>
  <si>
    <t>ՕԿՋ-ի ջրամատակարարման համակարգ</t>
  </si>
  <si>
    <t>Սնող պողպատե խողովակի տեղադրում d=108*3.5մմ</t>
  </si>
  <si>
    <t>Պողպատե խող.d=108*3.5մմ</t>
  </si>
  <si>
    <t>Պողպատե արտուղղում d=108*5մմ</t>
  </si>
  <si>
    <t>Արտուղղում d=108*5մմ</t>
  </si>
  <si>
    <t>Սողնակային փականի տեղադրում d=108մմ</t>
  </si>
  <si>
    <t>Լողանային փականի տեղադրում d=108մմ</t>
  </si>
  <si>
    <t>Սողնակային փական d=108մմ</t>
  </si>
  <si>
    <t>Լողանային փական d=108մմ</t>
  </si>
  <si>
    <t>Պոպղպատե եռակցվող կցաշուրթի տեղադրում d=108մմ</t>
  </si>
  <si>
    <t>Պողպատե կցաշուրթ d=108մմ</t>
  </si>
  <si>
    <t>Պողպատե ազատ կցաշուրթ d=90մմ</t>
  </si>
  <si>
    <t>Ռետինե միջադիր de108մմ</t>
  </si>
  <si>
    <t>Ռետինե միջադիր d=108մմ</t>
  </si>
  <si>
    <t>Խողովակի ամրացման խարիսխ-գոտի</t>
  </si>
  <si>
    <t xml:space="preserve">                                   Կազմեց՝                                               Ն, Սարդարյան</t>
  </si>
  <si>
    <t>Տեխնիկական հորի Փ100 սողնակային փականների ապամոնտաժում</t>
  </si>
  <si>
    <t>Մետաղական թերթ 8*100*100</t>
  </si>
  <si>
    <t>Բետոն B-7.5</t>
  </si>
  <si>
    <t xml:space="preserve">Ամրան  </t>
  </si>
  <si>
    <t>Ամրան  Br-5  150*150մմ</t>
  </si>
  <si>
    <t>9-122
q=0,6 0,7</t>
  </si>
  <si>
    <t xml:space="preserve">Հիդրոտեխնիկական, F-150, W-4, B-20  </t>
  </si>
  <si>
    <r>
      <t>մ</t>
    </r>
    <r>
      <rPr>
        <sz val="12"/>
        <rFont val="Calibri"/>
        <family val="2"/>
        <charset val="204"/>
      </rPr>
      <t>³</t>
    </r>
  </si>
  <si>
    <t>15-298</t>
  </si>
  <si>
    <r>
      <t>100մ</t>
    </r>
    <r>
      <rPr>
        <sz val="12"/>
        <rFont val="Calibri"/>
        <family val="2"/>
        <charset val="204"/>
      </rPr>
      <t>²</t>
    </r>
  </si>
  <si>
    <t>6-22
1-22</t>
  </si>
  <si>
    <t>թ 68,69 առ  21.08.2001թ. և թ1656-Ն առ 17.10.2024թ ՀՀ Քաղաքաշինության Նախարարության</t>
  </si>
  <si>
    <t>Միջին աշխատավարձի չափ - 266126 դրամ</t>
  </si>
  <si>
    <t>2. Աշխատավարձի գործակից                                                                                     - 2458,44</t>
  </si>
  <si>
    <t>3. Մեքենա-մեխանիզմների շահագործման գործակից                                        - 3048,1</t>
  </si>
  <si>
    <t>Նյութերի և սարքավորումների արժեքները վերցված են թիվ 07 ինֆորմացիոն տեղեկագրից</t>
  </si>
  <si>
    <t>27-38-3  27-38-13</t>
  </si>
  <si>
    <t>Պատերի ներքին մակերեսների հիդրոմեկուսացում  Cerezit C65 շաղախով, 2 շերտով, յուրաքանչյուրը 1.5մմ հաստությամբ, հետևելով արտադրողի ցուցմունքներին</t>
  </si>
  <si>
    <t>Ե/բ ծածկի սալի կառուցում  B-20 դասի բետոնով</t>
  </si>
  <si>
    <t>Ե/բ հեծանների և գոտու կառուցում  B-20 դասի բետոնով</t>
  </si>
  <si>
    <t>20% ԱԱՀ</t>
  </si>
  <si>
    <t>23-227</t>
  </si>
  <si>
    <t>Ծավալաթերթ-նախահաշիվ</t>
  </si>
  <si>
    <t>Արժեքը ըստ ծավալաթերթի  -</t>
  </si>
  <si>
    <t xml:space="preserve">Առանց հետ վերադարձվող գումարի - </t>
  </si>
  <si>
    <t>Ալավերդի համայնքի Շամլուղ բնակավայրի ջրամբարի կապիտալ վերանորոգման աշխատանքների նախագիծ</t>
  </si>
  <si>
    <t>Կազմեց՝                                                    Ն. Սարդարյան</t>
  </si>
  <si>
    <t>Ս. Սարդարյան</t>
  </si>
  <si>
    <t>Ն:Սարդարյան</t>
  </si>
  <si>
    <t>Ալավերդի համայնքի Շամլուղ բնակավայրի ջրամբարի կապիտալ վերանորոգման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</si>
</sst>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0000"/>
    <numFmt numFmtId="167" formatCode="0.0"/>
    <numFmt numFmtId="168" formatCode="0.0000"/>
  </numFmts>
  <fonts count="26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name val="Arial Armenian"/>
      <family val="2"/>
    </font>
    <font>
      <sz val="12"/>
      <color theme="1"/>
      <name val="Arial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color theme="1"/>
      <name val="Arial Armenian"/>
      <family val="2"/>
      <charset val="204"/>
    </font>
    <font>
      <sz val="12"/>
      <name val="Arial Armenian"/>
      <family val="2"/>
      <charset val="204"/>
    </font>
    <font>
      <sz val="12"/>
      <color rgb="FFFF0000"/>
      <name val="Arial Armenian"/>
      <family val="2"/>
    </font>
    <font>
      <sz val="11"/>
      <color theme="1"/>
      <name val="Sylfaen"/>
      <family val="1"/>
      <charset val="204"/>
    </font>
    <font>
      <vertAlign val="superscript"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1"/>
      <name val="Arial Armenian"/>
      <family val="2"/>
    </font>
    <font>
      <sz val="12"/>
      <name val="Calibri"/>
      <family val="2"/>
      <charset val="204"/>
    </font>
    <font>
      <sz val="11"/>
      <name val="Arial LatArm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12"/>
      <color rgb="FF00B050"/>
      <name val="Arial Armenian"/>
      <family val="2"/>
    </font>
    <font>
      <b/>
      <sz val="20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2" fillId="0" borderId="0"/>
  </cellStyleXfs>
  <cellXfs count="2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" fontId="2" fillId="0" borderId="1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2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1" fontId="2" fillId="0" borderId="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66" fontId="2" fillId="0" borderId="0" xfId="0" applyNumberFormat="1" applyFont="1" applyBorder="1" applyAlignment="1">
      <alignment horizontal="right" vertical="center"/>
    </xf>
    <xf numFmtId="0" fontId="1" fillId="0" borderId="19" xfId="0" applyFont="1" applyBorder="1"/>
    <xf numFmtId="0" fontId="1" fillId="0" borderId="19" xfId="0" applyFont="1" applyFill="1" applyBorder="1"/>
    <xf numFmtId="0" fontId="9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9" fillId="0" borderId="1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23" fillId="2" borderId="1" xfId="1" applyFont="1" applyFill="1" applyBorder="1" applyAlignment="1" applyProtection="1">
      <alignment vertical="center" wrapText="1"/>
      <protection hidden="1"/>
    </xf>
    <xf numFmtId="0" fontId="14" fillId="2" borderId="1" xfId="0" applyFont="1" applyFill="1" applyBorder="1" applyAlignment="1">
      <alignment horizontal="center" vertical="center"/>
    </xf>
    <xf numFmtId="166" fontId="9" fillId="0" borderId="17" xfId="0" applyNumberFormat="1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24" fillId="0" borderId="0" xfId="0" applyFont="1"/>
    <xf numFmtId="0" fontId="9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zoomScale="85" zoomScaleNormal="100" zoomScaleSheetLayoutView="85" workbookViewId="0">
      <selection activeCell="M2" sqref="M2"/>
    </sheetView>
  </sheetViews>
  <sheetFormatPr defaultRowHeight="15.75"/>
  <cols>
    <col min="1" max="6" width="9.140625" style="52"/>
    <col min="7" max="7" width="11" style="52" customWidth="1"/>
    <col min="8" max="9" width="9.140625" style="52"/>
    <col min="10" max="10" width="12.42578125" style="52" customWidth="1"/>
    <col min="11" max="16384" width="9.140625" style="52"/>
  </cols>
  <sheetData>
    <row r="1" spans="1:10" s="53" customFormat="1" ht="19.5" customHeight="1">
      <c r="A1" s="201" t="s">
        <v>63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s="53" customFormat="1" ht="60" customHeight="1">
      <c r="A2" s="202" t="s">
        <v>321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s="53" customFormat="1" ht="19.5" customHeight="1">
      <c r="A3" s="200" t="s">
        <v>325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53" customFormat="1" ht="19.5" customHeight="1">
      <c r="A4" s="200" t="s">
        <v>97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s="53" customFormat="1" ht="19.5" customHeight="1">
      <c r="A5" s="200" t="s">
        <v>98</v>
      </c>
      <c r="B5" s="200"/>
      <c r="C5" s="200"/>
      <c r="D5" s="200"/>
      <c r="E5" s="200"/>
      <c r="F5" s="200"/>
      <c r="G5" s="200"/>
      <c r="H5" s="200"/>
      <c r="I5" s="200"/>
      <c r="J5" s="200"/>
    </row>
    <row r="6" spans="1:10" s="53" customFormat="1" ht="19.5" customHeight="1">
      <c r="A6" s="200" t="s">
        <v>307</v>
      </c>
      <c r="B6" s="200"/>
      <c r="C6" s="200"/>
      <c r="D6" s="200"/>
      <c r="E6" s="200"/>
      <c r="F6" s="200"/>
      <c r="G6" s="200"/>
      <c r="H6" s="200"/>
      <c r="I6" s="200"/>
      <c r="J6" s="200"/>
    </row>
    <row r="7" spans="1:10" s="53" customFormat="1" ht="19.5" customHeight="1">
      <c r="A7" s="75" t="s">
        <v>99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s="53" customFormat="1" ht="19.5" customHeight="1">
      <c r="A8" s="200" t="s">
        <v>308</v>
      </c>
      <c r="B8" s="200"/>
      <c r="C8" s="200"/>
      <c r="D8" s="200"/>
      <c r="E8" s="200"/>
      <c r="F8" s="200"/>
      <c r="G8" s="200"/>
      <c r="H8" s="200"/>
      <c r="I8" s="200"/>
      <c r="J8" s="200"/>
    </row>
    <row r="9" spans="1:10" s="53" customFormat="1" ht="19.5" customHeight="1">
      <c r="A9" s="200" t="s">
        <v>64</v>
      </c>
      <c r="B9" s="200"/>
      <c r="C9" s="200"/>
      <c r="D9" s="200"/>
      <c r="E9" s="200"/>
      <c r="F9" s="200"/>
      <c r="G9" s="200"/>
      <c r="H9" s="200"/>
      <c r="I9" s="200"/>
      <c r="J9" s="200"/>
    </row>
    <row r="10" spans="1:10" s="53" customFormat="1" ht="19.5" customHeight="1">
      <c r="A10" s="200" t="s">
        <v>65</v>
      </c>
      <c r="B10" s="200"/>
      <c r="C10" s="200"/>
      <c r="D10" s="200"/>
      <c r="E10" s="200"/>
      <c r="F10" s="200"/>
      <c r="G10" s="200"/>
      <c r="H10" s="200"/>
      <c r="I10" s="200"/>
      <c r="J10" s="200"/>
    </row>
    <row r="11" spans="1:10" s="53" customFormat="1" ht="19.5" customHeight="1">
      <c r="A11" s="200" t="s">
        <v>66</v>
      </c>
      <c r="B11" s="200"/>
      <c r="C11" s="200"/>
      <c r="D11" s="200"/>
      <c r="E11" s="200"/>
      <c r="F11" s="200"/>
      <c r="G11" s="200"/>
      <c r="H11" s="200"/>
      <c r="I11" s="200"/>
      <c r="J11" s="200"/>
    </row>
    <row r="12" spans="1:10" s="53" customFormat="1" ht="19.5" customHeight="1">
      <c r="A12" s="200" t="s">
        <v>92</v>
      </c>
      <c r="B12" s="200"/>
      <c r="C12" s="200"/>
      <c r="D12" s="200"/>
      <c r="E12" s="200"/>
      <c r="F12" s="200"/>
      <c r="G12" s="200"/>
      <c r="H12" s="200"/>
      <c r="I12" s="200"/>
      <c r="J12" s="200"/>
    </row>
    <row r="13" spans="1:10" s="53" customFormat="1" ht="19.5" customHeight="1">
      <c r="A13" s="200" t="s">
        <v>67</v>
      </c>
      <c r="B13" s="200"/>
      <c r="C13" s="200"/>
      <c r="D13" s="200"/>
      <c r="E13" s="200"/>
      <c r="F13" s="200"/>
      <c r="G13" s="200"/>
      <c r="H13" s="200"/>
      <c r="I13" s="200"/>
      <c r="J13" s="200"/>
    </row>
    <row r="14" spans="1:10" s="53" customFormat="1" ht="19.5" customHeight="1">
      <c r="A14" s="200" t="s">
        <v>68</v>
      </c>
      <c r="B14" s="200"/>
      <c r="C14" s="200"/>
      <c r="D14" s="200"/>
      <c r="E14" s="200"/>
      <c r="F14" s="200"/>
      <c r="G14" s="200"/>
      <c r="H14" s="200"/>
      <c r="I14" s="200"/>
      <c r="J14" s="200"/>
    </row>
    <row r="15" spans="1:10" s="53" customFormat="1" ht="19.5" customHeight="1">
      <c r="A15" s="200" t="s">
        <v>309</v>
      </c>
      <c r="B15" s="200"/>
      <c r="C15" s="200"/>
      <c r="D15" s="200"/>
      <c r="E15" s="200"/>
      <c r="F15" s="200"/>
      <c r="G15" s="200"/>
      <c r="H15" s="200"/>
      <c r="I15" s="200"/>
      <c r="J15" s="200"/>
    </row>
    <row r="16" spans="1:10" s="53" customFormat="1" ht="19.5" customHeight="1">
      <c r="A16" s="200" t="s">
        <v>310</v>
      </c>
      <c r="B16" s="200"/>
      <c r="C16" s="200"/>
      <c r="D16" s="200"/>
      <c r="E16" s="200"/>
      <c r="F16" s="200"/>
      <c r="G16" s="200"/>
      <c r="H16" s="200"/>
      <c r="I16" s="200"/>
      <c r="J16" s="200"/>
    </row>
    <row r="17" spans="1:10" s="53" customFormat="1" ht="19.5" customHeight="1">
      <c r="A17" s="200" t="s">
        <v>69</v>
      </c>
      <c r="B17" s="200"/>
      <c r="C17" s="200"/>
      <c r="D17" s="200"/>
      <c r="E17" s="200"/>
      <c r="F17" s="200"/>
      <c r="G17" s="200"/>
      <c r="H17" s="200"/>
      <c r="I17" s="200"/>
      <c r="J17" s="200"/>
    </row>
    <row r="18" spans="1:10" s="53" customFormat="1" ht="19.5" customHeight="1">
      <c r="A18" s="200" t="s">
        <v>70</v>
      </c>
      <c r="B18" s="200"/>
      <c r="C18" s="200"/>
      <c r="D18" s="200"/>
      <c r="E18" s="200"/>
      <c r="F18" s="200"/>
      <c r="G18" s="200"/>
      <c r="H18" s="200"/>
      <c r="I18" s="200"/>
      <c r="J18" s="200"/>
    </row>
    <row r="19" spans="1:10" s="53" customFormat="1" ht="19.5" customHeight="1">
      <c r="A19" s="200" t="s">
        <v>222</v>
      </c>
      <c r="B19" s="200"/>
      <c r="C19" s="200"/>
      <c r="D19" s="200"/>
      <c r="E19" s="200"/>
      <c r="F19" s="200"/>
      <c r="G19" s="200"/>
      <c r="H19" s="200"/>
      <c r="I19" s="200"/>
      <c r="J19" s="200"/>
    </row>
    <row r="20" spans="1:10" s="53" customFormat="1" ht="19.5" customHeight="1">
      <c r="A20" s="200" t="s">
        <v>71</v>
      </c>
      <c r="B20" s="200"/>
      <c r="C20" s="200"/>
      <c r="D20" s="200"/>
      <c r="E20" s="200"/>
      <c r="F20" s="200"/>
      <c r="G20" s="200"/>
      <c r="H20" s="200"/>
      <c r="I20" s="200"/>
      <c r="J20" s="200"/>
    </row>
    <row r="21" spans="1:10" s="53" customFormat="1" ht="19.5" customHeight="1">
      <c r="A21" s="200" t="s">
        <v>223</v>
      </c>
      <c r="B21" s="200"/>
      <c r="C21" s="200"/>
      <c r="D21" s="200"/>
      <c r="E21" s="200"/>
      <c r="F21" s="200"/>
      <c r="G21" s="200"/>
      <c r="H21" s="200"/>
      <c r="I21" s="200"/>
      <c r="J21" s="200"/>
    </row>
    <row r="22" spans="1:10" s="53" customFormat="1" ht="19.5" customHeight="1">
      <c r="A22" s="200" t="s">
        <v>72</v>
      </c>
      <c r="B22" s="200"/>
      <c r="C22" s="200"/>
      <c r="D22" s="200"/>
      <c r="E22" s="200"/>
      <c r="F22" s="200"/>
      <c r="G22" s="200"/>
      <c r="H22" s="200"/>
      <c r="I22" s="200"/>
      <c r="J22" s="200"/>
    </row>
    <row r="23" spans="1:10" s="53" customFormat="1" ht="19.5" customHeight="1">
      <c r="A23" s="200" t="s">
        <v>311</v>
      </c>
      <c r="B23" s="200"/>
      <c r="C23" s="200"/>
      <c r="D23" s="200"/>
      <c r="E23" s="200"/>
      <c r="F23" s="200"/>
      <c r="G23" s="200"/>
      <c r="H23" s="200"/>
      <c r="I23" s="200"/>
      <c r="J23" s="200"/>
    </row>
    <row r="24" spans="1:10" s="53" customFormat="1" ht="19.5" customHeight="1">
      <c r="A24" s="200" t="s">
        <v>78</v>
      </c>
      <c r="B24" s="200"/>
      <c r="C24" s="200"/>
      <c r="D24" s="200"/>
      <c r="E24" s="200"/>
      <c r="F24" s="200"/>
      <c r="G24" s="200"/>
      <c r="H24" s="200"/>
      <c r="I24" s="200"/>
      <c r="J24" s="200"/>
    </row>
    <row r="25" spans="1:10" s="53" customFormat="1" ht="19.5" customHeight="1">
      <c r="A25" s="200" t="s">
        <v>73</v>
      </c>
      <c r="B25" s="200"/>
      <c r="C25" s="200"/>
      <c r="D25" s="200"/>
      <c r="E25" s="200"/>
      <c r="F25" s="200"/>
      <c r="G25" s="200"/>
      <c r="H25" s="200"/>
      <c r="I25" s="200"/>
      <c r="J25" s="200"/>
    </row>
    <row r="26" spans="1:10" s="53" customFormat="1" ht="19.5" customHeight="1">
      <c r="A26" s="200" t="s">
        <v>74</v>
      </c>
      <c r="B26" s="200"/>
      <c r="C26" s="200"/>
      <c r="D26" s="200"/>
      <c r="E26" s="200"/>
      <c r="F26" s="200"/>
      <c r="G26" s="200"/>
      <c r="H26" s="200"/>
      <c r="I26" s="200"/>
      <c r="J26" s="200"/>
    </row>
    <row r="27" spans="1:10">
      <c r="A27" s="204" t="s">
        <v>75</v>
      </c>
      <c r="B27" s="204"/>
      <c r="C27" s="204"/>
      <c r="D27" s="204"/>
      <c r="E27" s="204"/>
      <c r="F27" s="204"/>
      <c r="G27" s="204"/>
      <c r="H27" s="204"/>
      <c r="I27" s="204"/>
      <c r="J27" s="204"/>
    </row>
    <row r="28" spans="1:10">
      <c r="A28" s="54" t="s">
        <v>76</v>
      </c>
      <c r="B28" s="54"/>
      <c r="C28" s="54"/>
      <c r="D28" s="54"/>
      <c r="E28" s="54"/>
      <c r="F28" s="54"/>
      <c r="G28" s="55">
        <f>Ամփոփ!H38</f>
        <v>18750.110795028661</v>
      </c>
      <c r="H28" s="54" t="s">
        <v>77</v>
      </c>
      <c r="I28" s="54"/>
      <c r="J28" s="54"/>
    </row>
    <row r="30" spans="1:10" ht="24" customHeight="1">
      <c r="A30" s="203" t="s">
        <v>322</v>
      </c>
      <c r="B30" s="203"/>
      <c r="C30" s="203"/>
      <c r="D30" s="203"/>
      <c r="E30" s="203"/>
      <c r="F30" s="203"/>
      <c r="G30" s="203"/>
      <c r="H30" s="203"/>
      <c r="I30" s="203"/>
      <c r="J30" s="203"/>
    </row>
  </sheetData>
  <mergeCells count="27">
    <mergeCell ref="A30:J30"/>
    <mergeCell ref="A26:J26"/>
    <mergeCell ref="A27:J27"/>
    <mergeCell ref="A20:J20"/>
    <mergeCell ref="A21:J21"/>
    <mergeCell ref="A22:J22"/>
    <mergeCell ref="A23:J23"/>
    <mergeCell ref="A24:J24"/>
    <mergeCell ref="A25:J25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6:J6"/>
    <mergeCell ref="A5:J5"/>
    <mergeCell ref="A1:J1"/>
    <mergeCell ref="A2:J2"/>
    <mergeCell ref="A3:J3"/>
    <mergeCell ref="A4:J4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6"/>
  <sheetViews>
    <sheetView tabSelected="1" view="pageBreakPreview" zoomScale="60" zoomScaleNormal="100" workbookViewId="0">
      <selection activeCell="K37" sqref="K37"/>
    </sheetView>
  </sheetViews>
  <sheetFormatPr defaultRowHeight="15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3.28515625" style="1" customWidth="1"/>
    <col min="9" max="9" width="9.140625" style="1"/>
    <col min="10" max="10" width="17" style="1" customWidth="1"/>
    <col min="11" max="11" width="13.7109375" style="1" customWidth="1"/>
    <col min="12" max="16384" width="9.140625" style="1"/>
  </cols>
  <sheetData>
    <row r="2" spans="1:12" s="2" customFormat="1">
      <c r="A2" s="205" t="s">
        <v>21</v>
      </c>
      <c r="B2" s="205"/>
      <c r="C2" s="205"/>
      <c r="D2" s="205"/>
      <c r="E2" s="205"/>
      <c r="F2" s="205"/>
      <c r="G2" s="205"/>
      <c r="H2" s="205"/>
    </row>
    <row r="3" spans="1:12" s="2" customFormat="1" ht="72.75" customHeight="1">
      <c r="A3" s="206" t="s">
        <v>321</v>
      </c>
      <c r="B3" s="206"/>
      <c r="C3" s="206"/>
      <c r="D3" s="206"/>
      <c r="E3" s="206"/>
      <c r="F3" s="206"/>
      <c r="G3" s="206"/>
      <c r="H3" s="206"/>
    </row>
    <row r="4" spans="1:12" ht="15.75" thickBot="1">
      <c r="F4" s="207">
        <f>H38</f>
        <v>18750.110795028661</v>
      </c>
      <c r="G4" s="208"/>
    </row>
    <row r="5" spans="1:12" ht="30">
      <c r="A5" s="30" t="s">
        <v>22</v>
      </c>
      <c r="B5" s="10" t="s">
        <v>23</v>
      </c>
      <c r="C5" s="10" t="s">
        <v>24</v>
      </c>
      <c r="D5" s="209" t="s">
        <v>25</v>
      </c>
      <c r="E5" s="209"/>
      <c r="F5" s="209"/>
      <c r="G5" s="209"/>
      <c r="H5" s="31" t="s">
        <v>26</v>
      </c>
    </row>
    <row r="6" spans="1:12">
      <c r="A6" s="32"/>
      <c r="B6" s="23" t="s">
        <v>27</v>
      </c>
      <c r="C6" s="23" t="s">
        <v>28</v>
      </c>
      <c r="D6" s="33" t="s">
        <v>29</v>
      </c>
      <c r="E6" s="33" t="s">
        <v>30</v>
      </c>
      <c r="F6" s="33" t="s">
        <v>31</v>
      </c>
      <c r="G6" s="33" t="s">
        <v>32</v>
      </c>
      <c r="H6" s="34" t="s">
        <v>33</v>
      </c>
    </row>
    <row r="7" spans="1:12" ht="15.75" thickBot="1">
      <c r="A7" s="35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7">
        <v>8</v>
      </c>
    </row>
    <row r="8" spans="1:12">
      <c r="A8" s="38"/>
      <c r="B8" s="38"/>
      <c r="C8" s="14" t="s">
        <v>34</v>
      </c>
      <c r="D8" s="38"/>
      <c r="E8" s="38"/>
      <c r="F8" s="38"/>
      <c r="G8" s="38"/>
      <c r="H8" s="38"/>
    </row>
    <row r="9" spans="1:12" ht="52.5" customHeight="1">
      <c r="A9" s="39">
        <v>1</v>
      </c>
      <c r="B9" s="19" t="s">
        <v>35</v>
      </c>
      <c r="C9" s="40" t="str">
        <f>A3</f>
        <v>Ալավերդի համայնքի Շամլուղ բնակավայրի ջրամբարի կապիտալ վերանորոգման աշխատանքների նախագիծ</v>
      </c>
      <c r="D9" s="41">
        <f>+'1-1'!R164</f>
        <v>14358.784194531087</v>
      </c>
      <c r="E9" s="41"/>
      <c r="F9" s="41"/>
      <c r="G9" s="39"/>
      <c r="H9" s="41">
        <f>SUM(D9:G9)</f>
        <v>14358.784194531087</v>
      </c>
    </row>
    <row r="10" spans="1:12">
      <c r="A10" s="39"/>
      <c r="B10" s="39"/>
      <c r="C10" s="42" t="s">
        <v>36</v>
      </c>
      <c r="D10" s="41">
        <f>SUM(D9)</f>
        <v>14358.784194531087</v>
      </c>
      <c r="E10" s="41"/>
      <c r="F10" s="41"/>
      <c r="G10" s="39"/>
      <c r="H10" s="41">
        <f>SUM(H9)</f>
        <v>14358.784194531087</v>
      </c>
    </row>
    <row r="11" spans="1:12">
      <c r="A11" s="39"/>
      <c r="B11" s="39"/>
      <c r="C11" s="43" t="s">
        <v>37</v>
      </c>
      <c r="D11" s="39"/>
      <c r="E11" s="39"/>
      <c r="F11" s="39"/>
      <c r="G11" s="39"/>
      <c r="H11" s="39"/>
    </row>
    <row r="12" spans="1:12">
      <c r="A12" s="39"/>
      <c r="B12" s="39"/>
      <c r="C12" s="42" t="s">
        <v>38</v>
      </c>
      <c r="D12" s="39"/>
      <c r="E12" s="39"/>
      <c r="F12" s="41"/>
      <c r="G12" s="39"/>
      <c r="H12" s="39"/>
    </row>
    <row r="13" spans="1:12">
      <c r="A13" s="39"/>
      <c r="B13" s="39"/>
      <c r="C13" s="42" t="s">
        <v>39</v>
      </c>
      <c r="D13" s="41">
        <f>D12+D10</f>
        <v>14358.784194531087</v>
      </c>
      <c r="E13" s="41"/>
      <c r="F13" s="41"/>
      <c r="G13" s="39"/>
      <c r="H13" s="41">
        <f>H12+H10</f>
        <v>14358.784194531087</v>
      </c>
    </row>
    <row r="14" spans="1:12">
      <c r="A14" s="39"/>
      <c r="B14" s="39"/>
      <c r="C14" s="44" t="s">
        <v>40</v>
      </c>
      <c r="D14" s="39"/>
      <c r="E14" s="39"/>
      <c r="F14" s="39"/>
      <c r="G14" s="39"/>
      <c r="H14" s="39"/>
    </row>
    <row r="15" spans="1:12">
      <c r="A15" s="39"/>
      <c r="B15" s="39"/>
      <c r="C15" s="42" t="s">
        <v>41</v>
      </c>
      <c r="D15" s="39"/>
      <c r="E15" s="39"/>
      <c r="F15" s="39"/>
      <c r="G15" s="39"/>
      <c r="H15" s="39"/>
      <c r="L15" s="181"/>
    </row>
    <row r="16" spans="1:12">
      <c r="A16" s="39"/>
      <c r="B16" s="39"/>
      <c r="C16" s="42" t="s">
        <v>42</v>
      </c>
      <c r="D16" s="41">
        <f>D15+D13</f>
        <v>14358.784194531087</v>
      </c>
      <c r="E16" s="41"/>
      <c r="F16" s="41"/>
      <c r="G16" s="39"/>
      <c r="H16" s="41">
        <f>H15+H13</f>
        <v>14358.784194531087</v>
      </c>
    </row>
    <row r="17" spans="1:10">
      <c r="A17" s="39"/>
      <c r="B17" s="39"/>
      <c r="C17" s="43" t="s">
        <v>43</v>
      </c>
      <c r="D17" s="39"/>
      <c r="E17" s="39"/>
      <c r="F17" s="39"/>
      <c r="G17" s="39"/>
      <c r="H17" s="39"/>
    </row>
    <row r="18" spans="1:10" ht="30">
      <c r="A18" s="39">
        <v>2</v>
      </c>
      <c r="B18" s="45">
        <v>1.2E-2</v>
      </c>
      <c r="C18" s="46" t="s">
        <v>44</v>
      </c>
      <c r="D18" s="41">
        <f>D16*B18</f>
        <v>172.30541033437305</v>
      </c>
      <c r="E18" s="41"/>
      <c r="F18" s="41"/>
      <c r="G18" s="41"/>
      <c r="H18" s="41">
        <f>SUM(D18:G18)</f>
        <v>172.30541033437305</v>
      </c>
    </row>
    <row r="19" spans="1:10">
      <c r="A19" s="39"/>
      <c r="B19" s="39"/>
      <c r="C19" s="42" t="s">
        <v>45</v>
      </c>
      <c r="D19" s="41">
        <f>SUM(D18)</f>
        <v>172.30541033437305</v>
      </c>
      <c r="E19" s="41"/>
      <c r="F19" s="41"/>
      <c r="G19" s="39"/>
      <c r="H19" s="41">
        <f>SUM(H18)</f>
        <v>172.30541033437305</v>
      </c>
    </row>
    <row r="20" spans="1:10">
      <c r="A20" s="39"/>
      <c r="B20" s="39"/>
      <c r="C20" s="42" t="s">
        <v>46</v>
      </c>
      <c r="D20" s="41">
        <f>D19+D16</f>
        <v>14531.089604865459</v>
      </c>
      <c r="E20" s="41"/>
      <c r="F20" s="41"/>
      <c r="G20" s="39"/>
      <c r="H20" s="41">
        <f>H19+H16</f>
        <v>14531.089604865459</v>
      </c>
      <c r="J20" s="26"/>
    </row>
    <row r="21" spans="1:10">
      <c r="A21" s="39"/>
      <c r="B21" s="39"/>
      <c r="C21" s="43" t="s">
        <v>47</v>
      </c>
      <c r="D21" s="39"/>
      <c r="E21" s="39"/>
      <c r="F21" s="39"/>
      <c r="G21" s="39"/>
      <c r="H21" s="39"/>
    </row>
    <row r="22" spans="1:10" ht="30">
      <c r="A22" s="39">
        <v>3</v>
      </c>
      <c r="B22" s="110">
        <v>8.0000000000000002E-3</v>
      </c>
      <c r="C22" s="46" t="s">
        <v>48</v>
      </c>
      <c r="D22" s="41">
        <f>D20*B22</f>
        <v>116.24871683892368</v>
      </c>
      <c r="E22" s="41"/>
      <c r="F22" s="41"/>
      <c r="G22" s="41"/>
      <c r="H22" s="41">
        <f>SUM(D22:G22)</f>
        <v>116.24871683892368</v>
      </c>
    </row>
    <row r="23" spans="1:10" ht="60">
      <c r="A23" s="39">
        <v>4</v>
      </c>
      <c r="B23" s="48">
        <v>0.01</v>
      </c>
      <c r="C23" s="40" t="s">
        <v>93</v>
      </c>
      <c r="D23" s="41">
        <f>D20*B23</f>
        <v>145.3108960486546</v>
      </c>
      <c r="E23" s="41"/>
      <c r="F23" s="41"/>
      <c r="G23" s="41"/>
      <c r="H23" s="41">
        <f>SUM(D23:G23)</f>
        <v>145.3108960486546</v>
      </c>
      <c r="J23" s="26"/>
    </row>
    <row r="24" spans="1:10" ht="20.25" customHeight="1">
      <c r="A24" s="39">
        <v>5</v>
      </c>
      <c r="B24" s="47">
        <v>1.5E-3</v>
      </c>
      <c r="C24" s="39" t="s">
        <v>49</v>
      </c>
      <c r="D24" s="41"/>
      <c r="E24" s="41"/>
      <c r="F24" s="41"/>
      <c r="G24" s="41">
        <f>H20*B24</f>
        <v>21.796634407298189</v>
      </c>
      <c r="H24" s="41">
        <f>SUM(D24:G24)</f>
        <v>21.796634407298189</v>
      </c>
    </row>
    <row r="25" spans="1:10">
      <c r="A25" s="39"/>
      <c r="B25" s="39"/>
      <c r="C25" s="42" t="s">
        <v>50</v>
      </c>
      <c r="D25" s="41">
        <f>SUM(D22:D24)</f>
        <v>261.55961288757828</v>
      </c>
      <c r="E25" s="41"/>
      <c r="F25" s="41"/>
      <c r="G25" s="41">
        <f>SUM(G22:G24)</f>
        <v>21.796634407298189</v>
      </c>
      <c r="H25" s="41">
        <f>SUM(H22:H24)</f>
        <v>283.35624729487648</v>
      </c>
      <c r="J25" s="181"/>
    </row>
    <row r="26" spans="1:10">
      <c r="A26" s="39"/>
      <c r="B26" s="39"/>
      <c r="C26" s="42" t="s">
        <v>51</v>
      </c>
      <c r="D26" s="41">
        <f>D25+D20</f>
        <v>14792.649217753038</v>
      </c>
      <c r="E26" s="41"/>
      <c r="F26" s="41"/>
      <c r="G26" s="41">
        <f>G25+G20</f>
        <v>21.796634407298189</v>
      </c>
      <c r="H26" s="41">
        <f>H25+H20</f>
        <v>14814.445852160336</v>
      </c>
    </row>
    <row r="27" spans="1:10" ht="15.75" customHeight="1">
      <c r="A27" s="39"/>
      <c r="B27" s="210" t="s">
        <v>52</v>
      </c>
      <c r="C27" s="211"/>
      <c r="D27" s="211"/>
      <c r="E27" s="211"/>
      <c r="F27" s="211"/>
      <c r="G27" s="211"/>
      <c r="H27" s="212"/>
    </row>
    <row r="28" spans="1:10" ht="21" customHeight="1">
      <c r="A28" s="39">
        <v>6</v>
      </c>
      <c r="B28" s="111">
        <v>1.7999999999999999E-2</v>
      </c>
      <c r="C28" s="39" t="s">
        <v>53</v>
      </c>
      <c r="D28" s="39"/>
      <c r="E28" s="39"/>
      <c r="F28" s="39"/>
      <c r="G28" s="41">
        <f>H26*B28</f>
        <v>266.66002533888604</v>
      </c>
      <c r="H28" s="41">
        <f>SUM(D28:G28)</f>
        <v>266.66002533888604</v>
      </c>
    </row>
    <row r="29" spans="1:10" ht="21" customHeight="1">
      <c r="A29" s="39">
        <v>7</v>
      </c>
      <c r="B29" s="45">
        <v>6.0000000000000001E-3</v>
      </c>
      <c r="C29" s="39" t="s">
        <v>54</v>
      </c>
      <c r="D29" s="39"/>
      <c r="E29" s="39"/>
      <c r="F29" s="39"/>
      <c r="G29" s="41">
        <f>H26*B29</f>
        <v>88.88667511296201</v>
      </c>
      <c r="H29" s="41">
        <f>SUM(D29:G29)</f>
        <v>88.88667511296201</v>
      </c>
    </row>
    <row r="30" spans="1:10">
      <c r="A30" s="39"/>
      <c r="B30" s="39"/>
      <c r="C30" s="42" t="s">
        <v>55</v>
      </c>
      <c r="D30" s="39"/>
      <c r="E30" s="39"/>
      <c r="F30" s="39"/>
      <c r="G30" s="41">
        <f>SUM(G28:G29)</f>
        <v>355.54670045184804</v>
      </c>
      <c r="H30" s="41">
        <f>SUM(H28:H29)</f>
        <v>355.54670045184804</v>
      </c>
    </row>
    <row r="31" spans="1:10">
      <c r="A31" s="39"/>
      <c r="B31" s="39"/>
      <c r="C31" s="43" t="s">
        <v>56</v>
      </c>
      <c r="D31" s="39"/>
      <c r="E31" s="39"/>
      <c r="F31" s="39"/>
      <c r="G31" s="39"/>
      <c r="H31" s="39"/>
    </row>
    <row r="32" spans="1:10">
      <c r="A32" s="39"/>
      <c r="B32" s="39"/>
      <c r="C32" s="39"/>
      <c r="D32" s="39"/>
      <c r="E32" s="39"/>
      <c r="F32" s="39"/>
      <c r="G32" s="39"/>
      <c r="H32" s="39"/>
    </row>
    <row r="33" spans="1:11">
      <c r="A33" s="39"/>
      <c r="B33" s="39"/>
      <c r="C33" s="42" t="s">
        <v>57</v>
      </c>
      <c r="D33" s="41">
        <f>D26</f>
        <v>14792.649217753038</v>
      </c>
      <c r="E33" s="41"/>
      <c r="F33" s="41"/>
      <c r="G33" s="41">
        <f>G30+G26</f>
        <v>377.34333485914624</v>
      </c>
      <c r="H33" s="41">
        <f>H30+H26</f>
        <v>15169.992552612184</v>
      </c>
    </row>
    <row r="34" spans="1:11">
      <c r="A34" s="39">
        <v>8</v>
      </c>
      <c r="B34" s="48">
        <v>0.03</v>
      </c>
      <c r="C34" s="39" t="s">
        <v>58</v>
      </c>
      <c r="D34" s="41">
        <f>D33*B34</f>
        <v>443.7794765325911</v>
      </c>
      <c r="E34" s="41"/>
      <c r="F34" s="41"/>
      <c r="G34" s="41">
        <f>G33*B34</f>
        <v>11.320300045774387</v>
      </c>
      <c r="H34" s="41">
        <f>H33*B34</f>
        <v>455.09977657836549</v>
      </c>
    </row>
    <row r="35" spans="1:11">
      <c r="A35" s="39"/>
      <c r="B35" s="39"/>
      <c r="C35" s="42" t="s">
        <v>6</v>
      </c>
      <c r="D35" s="41">
        <f>D34+D33</f>
        <v>15236.428694285629</v>
      </c>
      <c r="E35" s="41"/>
      <c r="F35" s="41"/>
      <c r="G35" s="41">
        <f>G34+G33</f>
        <v>388.66363490492063</v>
      </c>
      <c r="H35" s="41">
        <f>H34+H33</f>
        <v>15625.092329190549</v>
      </c>
    </row>
    <row r="36" spans="1:11">
      <c r="A36" s="39">
        <v>9</v>
      </c>
      <c r="B36" s="48">
        <v>0.2</v>
      </c>
      <c r="C36" s="39" t="s">
        <v>59</v>
      </c>
      <c r="D36" s="41">
        <f>D35*B36</f>
        <v>3047.285738857126</v>
      </c>
      <c r="E36" s="41"/>
      <c r="F36" s="41"/>
      <c r="G36" s="41">
        <f>G35*B36</f>
        <v>77.732726980984125</v>
      </c>
      <c r="H36" s="41">
        <f>H35*B36</f>
        <v>3125.0184658381099</v>
      </c>
    </row>
    <row r="37" spans="1:11">
      <c r="A37" s="39"/>
      <c r="B37" s="39"/>
      <c r="C37" s="39"/>
      <c r="D37" s="39"/>
      <c r="E37" s="39"/>
      <c r="F37" s="39"/>
      <c r="G37" s="39"/>
      <c r="H37" s="39"/>
    </row>
    <row r="38" spans="1:11" ht="30">
      <c r="A38" s="39">
        <v>10</v>
      </c>
      <c r="B38" s="39"/>
      <c r="C38" s="40" t="s">
        <v>60</v>
      </c>
      <c r="D38" s="41">
        <f>D36+D35</f>
        <v>18283.714433142755</v>
      </c>
      <c r="E38" s="41"/>
      <c r="F38" s="41"/>
      <c r="G38" s="41">
        <f>G36+G35</f>
        <v>466.39636188590475</v>
      </c>
      <c r="H38" s="49">
        <f>H36+H35</f>
        <v>18750.110795028661</v>
      </c>
      <c r="I38" s="26"/>
      <c r="J38" s="50"/>
      <c r="K38" s="50"/>
    </row>
    <row r="39" spans="1:11">
      <c r="A39" s="39"/>
      <c r="B39" s="39"/>
      <c r="C39" s="40"/>
      <c r="D39" s="41"/>
      <c r="E39" s="41"/>
      <c r="F39" s="41"/>
      <c r="G39" s="41"/>
      <c r="H39" s="41"/>
      <c r="I39" s="26"/>
      <c r="J39" s="50"/>
      <c r="K39" s="50"/>
    </row>
    <row r="40" spans="1:11" ht="18.75" customHeight="1">
      <c r="A40" s="39">
        <v>11</v>
      </c>
      <c r="B40" s="39"/>
      <c r="C40" s="40" t="s">
        <v>61</v>
      </c>
      <c r="D40" s="41"/>
      <c r="E40" s="41"/>
      <c r="F40" s="41"/>
      <c r="G40" s="41"/>
      <c r="H40" s="41">
        <f>H18*0.15</f>
        <v>25.845811550155958</v>
      </c>
      <c r="I40" s="26"/>
      <c r="J40" s="50"/>
      <c r="K40" s="50"/>
    </row>
    <row r="41" spans="1:11">
      <c r="K41" s="1" t="s">
        <v>62</v>
      </c>
    </row>
    <row r="42" spans="1:11" s="194" customFormat="1" ht="22.5" customHeight="1">
      <c r="C42" s="195" t="s">
        <v>94</v>
      </c>
      <c r="F42" s="196" t="s">
        <v>323</v>
      </c>
    </row>
    <row r="43" spans="1:11" s="194" customFormat="1" ht="15.75">
      <c r="C43" s="197"/>
    </row>
    <row r="44" spans="1:11" s="194" customFormat="1" ht="19.5" customHeight="1">
      <c r="A44" s="196" t="s">
        <v>95</v>
      </c>
      <c r="B44" s="196"/>
      <c r="C44" s="196" t="s">
        <v>96</v>
      </c>
      <c r="D44" s="196"/>
      <c r="E44" s="196"/>
      <c r="F44" s="196" t="s">
        <v>324</v>
      </c>
      <c r="G44" s="196"/>
      <c r="H44" s="196"/>
    </row>
    <row r="46" spans="1:11">
      <c r="E46" s="51"/>
    </row>
  </sheetData>
  <mergeCells count="5">
    <mergeCell ref="A2:H2"/>
    <mergeCell ref="A3:H3"/>
    <mergeCell ref="F4:G4"/>
    <mergeCell ref="D5:G5"/>
    <mergeCell ref="B27:H27"/>
  </mergeCells>
  <pageMargins left="0.7" right="0.7" top="0.75" bottom="0.75" header="0.3" footer="0.3"/>
  <pageSetup paperSize="9" scale="84" orientation="portrait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510"/>
  <sheetViews>
    <sheetView view="pageBreakPreview" topLeftCell="A139" zoomScale="60" zoomScaleNormal="80" workbookViewId="0">
      <selection activeCell="F173" sqref="F173"/>
    </sheetView>
  </sheetViews>
  <sheetFormatPr defaultRowHeight="15"/>
  <cols>
    <col min="1" max="1" width="5.42578125" style="1" customWidth="1"/>
    <col min="2" max="2" width="11.28515625" style="1" customWidth="1"/>
    <col min="3" max="3" width="35.42578125" style="1" customWidth="1"/>
    <col min="4" max="4" width="9.28515625" style="1" customWidth="1"/>
    <col min="5" max="5" width="14.28515625" style="1" customWidth="1"/>
    <col min="6" max="6" width="11.5703125" style="1" customWidth="1"/>
    <col min="7" max="7" width="10.42578125" style="1" customWidth="1"/>
    <col min="8" max="9" width="11.42578125" style="1" customWidth="1"/>
    <col min="10" max="10" width="17.7109375" style="1" customWidth="1"/>
    <col min="11" max="11" width="7.5703125" style="1" customWidth="1"/>
    <col min="12" max="12" width="12.7109375" style="1" customWidth="1"/>
    <col min="13" max="13" width="10.28515625" style="1" bestFit="1" customWidth="1"/>
    <col min="14" max="14" width="11.28515625" style="1" customWidth="1"/>
    <col min="15" max="15" width="12.7109375" style="1" customWidth="1"/>
    <col min="16" max="16" width="10.5703125" style="1" customWidth="1"/>
    <col min="17" max="17" width="13.28515625" style="26" customWidth="1"/>
    <col min="18" max="18" width="13.140625" style="1" customWidth="1"/>
    <col min="19" max="16384" width="9.140625" style="1"/>
  </cols>
  <sheetData>
    <row r="1" spans="1:18" ht="22.5">
      <c r="A1" s="213" t="s">
        <v>7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</row>
    <row r="2" spans="1:18">
      <c r="E2" s="93"/>
    </row>
    <row r="3" spans="1:18" ht="102" customHeight="1">
      <c r="A3" s="122"/>
      <c r="B3" s="122"/>
      <c r="C3" s="123" t="s">
        <v>230</v>
      </c>
      <c r="D3" s="122"/>
      <c r="E3" s="226" t="s">
        <v>321</v>
      </c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122"/>
      <c r="R3" s="122"/>
    </row>
    <row r="4" spans="1:18" ht="15" customHeight="1">
      <c r="E4" s="93"/>
      <c r="K4" s="124"/>
      <c r="L4" s="124"/>
      <c r="P4" s="208"/>
      <c r="Q4" s="208"/>
      <c r="R4" s="208"/>
    </row>
    <row r="5" spans="1:18" ht="27.75" customHeight="1">
      <c r="D5" s="125" t="s">
        <v>231</v>
      </c>
      <c r="E5" s="126">
        <f>+R164</f>
        <v>14358.784194531087</v>
      </c>
      <c r="F5" s="56" t="s">
        <v>232</v>
      </c>
      <c r="J5" s="56" t="s">
        <v>233</v>
      </c>
      <c r="K5" s="124"/>
      <c r="L5" s="124"/>
      <c r="M5" s="2"/>
      <c r="N5" s="2"/>
      <c r="O5" s="2"/>
      <c r="P5" s="127" t="s">
        <v>234</v>
      </c>
      <c r="Q5" s="128">
        <v>2.45844</v>
      </c>
      <c r="R5" s="117"/>
    </row>
    <row r="6" spans="1:18" ht="27.75" customHeight="1">
      <c r="C6" s="129"/>
      <c r="E6" s="130"/>
      <c r="F6" s="56"/>
      <c r="M6" s="2"/>
      <c r="N6" s="2"/>
      <c r="O6" s="2"/>
      <c r="P6" s="127" t="s">
        <v>235</v>
      </c>
      <c r="Q6" s="131">
        <v>3.0480999999999998</v>
      </c>
      <c r="R6" s="117"/>
    </row>
    <row r="7" spans="1:18" ht="26.25" customHeight="1">
      <c r="E7" s="93"/>
      <c r="L7" s="227" t="s">
        <v>236</v>
      </c>
      <c r="M7" s="227"/>
      <c r="N7" s="227"/>
      <c r="O7" s="227"/>
      <c r="P7" s="227"/>
      <c r="Q7" s="109">
        <f>1.0893*1.02*1.05</f>
        <v>1.1666403000000001</v>
      </c>
      <c r="R7" s="117"/>
    </row>
    <row r="8" spans="1:18" ht="26.25" customHeight="1" thickBot="1">
      <c r="E8" s="93"/>
      <c r="L8" s="127"/>
      <c r="M8" s="127"/>
      <c r="N8" s="127"/>
      <c r="O8" s="127"/>
      <c r="P8" s="127"/>
      <c r="Q8" s="109"/>
      <c r="R8" s="117"/>
    </row>
    <row r="9" spans="1:18" s="132" customFormat="1" ht="15" customHeight="1">
      <c r="E9" s="133"/>
      <c r="P9" s="214" t="s">
        <v>4</v>
      </c>
      <c r="Q9" s="217" t="s">
        <v>8</v>
      </c>
      <c r="R9" s="220" t="s">
        <v>5</v>
      </c>
    </row>
    <row r="10" spans="1:18" s="2" customFormat="1" ht="19.5" customHeight="1">
      <c r="A10" s="223" t="s">
        <v>2</v>
      </c>
      <c r="B10" s="225" t="s">
        <v>9</v>
      </c>
      <c r="C10" s="225" t="s">
        <v>0</v>
      </c>
      <c r="D10" s="225" t="s">
        <v>3</v>
      </c>
      <c r="E10" s="225" t="s">
        <v>1</v>
      </c>
      <c r="F10" s="229" t="s">
        <v>10</v>
      </c>
      <c r="G10" s="230"/>
      <c r="H10" s="229" t="s">
        <v>11</v>
      </c>
      <c r="I10" s="230"/>
      <c r="J10" s="229" t="s">
        <v>12</v>
      </c>
      <c r="K10" s="231"/>
      <c r="L10" s="231"/>
      <c r="M10" s="231"/>
      <c r="N10" s="231"/>
      <c r="O10" s="230"/>
      <c r="P10" s="215"/>
      <c r="Q10" s="218"/>
      <c r="R10" s="221"/>
    </row>
    <row r="11" spans="1:18" s="2" customFormat="1" ht="19.5" customHeight="1">
      <c r="A11" s="224"/>
      <c r="B11" s="215"/>
      <c r="C11" s="215"/>
      <c r="D11" s="215"/>
      <c r="E11" s="215"/>
      <c r="F11" s="225" t="s">
        <v>13</v>
      </c>
      <c r="G11" s="225" t="s">
        <v>14</v>
      </c>
      <c r="H11" s="225" t="s">
        <v>13</v>
      </c>
      <c r="I11" s="225" t="s">
        <v>14</v>
      </c>
      <c r="J11" s="225" t="s">
        <v>15</v>
      </c>
      <c r="K11" s="225" t="s">
        <v>16</v>
      </c>
      <c r="L11" s="225" t="s">
        <v>238</v>
      </c>
      <c r="M11" s="225" t="s">
        <v>17</v>
      </c>
      <c r="N11" s="225" t="s">
        <v>18</v>
      </c>
      <c r="O11" s="225" t="s">
        <v>237</v>
      </c>
      <c r="P11" s="215"/>
      <c r="Q11" s="218"/>
      <c r="R11" s="221"/>
    </row>
    <row r="12" spans="1:18" s="2" customFormat="1" ht="19.5" customHeight="1">
      <c r="A12" s="7"/>
      <c r="B12" s="6"/>
      <c r="C12" s="6"/>
      <c r="D12" s="216"/>
      <c r="E12" s="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9"/>
      <c r="R12" s="222"/>
    </row>
    <row r="13" spans="1:18" ht="19.5" customHeight="1" thickBot="1">
      <c r="A13" s="12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15">
        <v>17</v>
      </c>
      <c r="R13" s="13">
        <v>18</v>
      </c>
    </row>
    <row r="14" spans="1:18" ht="20.25" customHeight="1">
      <c r="A14" s="11"/>
      <c r="B14" s="11"/>
      <c r="C14" s="72" t="s">
        <v>224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73"/>
      <c r="R14" s="11"/>
    </row>
    <row r="15" spans="1:18" ht="38.25" customHeight="1">
      <c r="A15" s="115">
        <v>1</v>
      </c>
      <c r="B15" s="65" t="s">
        <v>130</v>
      </c>
      <c r="C15" s="59" t="s">
        <v>225</v>
      </c>
      <c r="D15" s="98" t="s">
        <v>82</v>
      </c>
      <c r="E15" s="100">
        <v>2.7</v>
      </c>
      <c r="F15" s="115">
        <v>4.4000000000000004</v>
      </c>
      <c r="G15" s="115">
        <v>4.3</v>
      </c>
      <c r="H15" s="21">
        <f>F15*$Q$5</f>
        <v>10.817136000000001</v>
      </c>
      <c r="I15" s="21">
        <f>G15*3.24598</f>
        <v>13.957713999999999</v>
      </c>
      <c r="J15" s="4"/>
      <c r="K15" s="18"/>
      <c r="L15" s="19"/>
      <c r="M15" s="115"/>
      <c r="N15" s="115"/>
      <c r="O15" s="3"/>
      <c r="P15" s="3">
        <f t="shared" ref="P15" si="0">H15+I15+O15</f>
        <v>24.774850000000001</v>
      </c>
      <c r="Q15" s="3"/>
      <c r="R15" s="64">
        <f t="shared" ref="R15" si="1">P15*E15</f>
        <v>66.892095000000012</v>
      </c>
    </row>
    <row r="16" spans="1:18" ht="48.75" customHeight="1">
      <c r="A16" s="115">
        <v>2</v>
      </c>
      <c r="B16" s="119" t="s">
        <v>226</v>
      </c>
      <c r="C16" s="120" t="s">
        <v>229</v>
      </c>
      <c r="D16" s="119" t="s">
        <v>227</v>
      </c>
      <c r="E16" s="121">
        <v>4.0999999999999996</v>
      </c>
      <c r="F16" s="119" t="s">
        <v>228</v>
      </c>
      <c r="G16" s="121">
        <v>0.13739000000000001</v>
      </c>
      <c r="H16" s="3">
        <f>F16*Q$5</f>
        <v>1.5758600399999999E-2</v>
      </c>
      <c r="I16" s="3">
        <f>G16*$Q$6</f>
        <v>0.41877845899999999</v>
      </c>
      <c r="J16" s="4"/>
      <c r="K16" s="115"/>
      <c r="L16" s="115"/>
      <c r="M16" s="115"/>
      <c r="N16" s="115"/>
      <c r="O16" s="3"/>
      <c r="P16" s="3">
        <f t="shared" ref="P16:P17" si="2">H16+I16+O16</f>
        <v>0.43453705939999998</v>
      </c>
      <c r="Q16" s="3"/>
      <c r="R16" s="3">
        <f t="shared" ref="R16:R17" si="3">P16*E16</f>
        <v>1.7816019435399997</v>
      </c>
    </row>
    <row r="17" spans="1:18" s="143" customFormat="1" ht="40.5" customHeight="1">
      <c r="A17" s="134">
        <v>3</v>
      </c>
      <c r="B17" s="135" t="s">
        <v>239</v>
      </c>
      <c r="C17" s="136" t="s">
        <v>240</v>
      </c>
      <c r="D17" s="134" t="s">
        <v>83</v>
      </c>
      <c r="E17" s="137">
        <v>8.1999999999999993</v>
      </c>
      <c r="F17" s="138"/>
      <c r="G17" s="134">
        <v>0.6</v>
      </c>
      <c r="H17" s="139"/>
      <c r="I17" s="140">
        <f>G17*Q$6</f>
        <v>1.8288599999999997</v>
      </c>
      <c r="J17" s="141"/>
      <c r="K17" s="138"/>
      <c r="L17" s="142"/>
      <c r="M17" s="138"/>
      <c r="N17" s="138"/>
      <c r="O17" s="139"/>
      <c r="P17" s="137">
        <f t="shared" si="2"/>
        <v>1.8288599999999997</v>
      </c>
      <c r="Q17" s="137"/>
      <c r="R17" s="137">
        <f t="shared" si="3"/>
        <v>14.996651999999996</v>
      </c>
    </row>
    <row r="18" spans="1:18" s="170" customFormat="1" ht="40.5" customHeight="1">
      <c r="A18" s="134">
        <v>4</v>
      </c>
      <c r="B18" s="166" t="s">
        <v>301</v>
      </c>
      <c r="C18" s="144" t="s">
        <v>241</v>
      </c>
      <c r="D18" s="134" t="s">
        <v>83</v>
      </c>
      <c r="E18" s="167">
        <v>0.49199999999999999</v>
      </c>
      <c r="F18" s="168">
        <f>23.1*0.6</f>
        <v>13.860000000000001</v>
      </c>
      <c r="G18" s="168">
        <f>4.1*0.7</f>
        <v>2.8699999999999997</v>
      </c>
      <c r="H18" s="137">
        <f>F18*Q$5</f>
        <v>34.073978400000001</v>
      </c>
      <c r="I18" s="137">
        <f>G18*Q$6</f>
        <v>8.7480469999999979</v>
      </c>
      <c r="J18" s="136"/>
      <c r="K18" s="134"/>
      <c r="L18" s="169"/>
      <c r="M18" s="134"/>
      <c r="N18" s="134"/>
      <c r="O18" s="137"/>
      <c r="P18" s="137">
        <f t="shared" ref="P18" si="4">H18+I18+O18</f>
        <v>42.822025400000001</v>
      </c>
      <c r="Q18" s="137"/>
      <c r="R18" s="137">
        <f t="shared" ref="R18" si="5">P18*E18</f>
        <v>21.0684364968</v>
      </c>
    </row>
    <row r="19" spans="1:18" s="170" customFormat="1" ht="40.5" customHeight="1">
      <c r="A19" s="134">
        <v>5</v>
      </c>
      <c r="B19" s="166" t="s">
        <v>301</v>
      </c>
      <c r="C19" s="144" t="s">
        <v>242</v>
      </c>
      <c r="D19" s="134" t="s">
        <v>83</v>
      </c>
      <c r="E19" s="167">
        <v>0.14499999999999999</v>
      </c>
      <c r="F19" s="168">
        <f>23.1*0.6</f>
        <v>13.860000000000001</v>
      </c>
      <c r="G19" s="168">
        <f>4.1*0.7</f>
        <v>2.8699999999999997</v>
      </c>
      <c r="H19" s="137">
        <f>F19*Q$5</f>
        <v>34.073978400000001</v>
      </c>
      <c r="I19" s="137">
        <f>G19*Q$6</f>
        <v>8.7480469999999979</v>
      </c>
      <c r="J19" s="136"/>
      <c r="K19" s="134"/>
      <c r="L19" s="169"/>
      <c r="M19" s="134"/>
      <c r="N19" s="134"/>
      <c r="O19" s="137"/>
      <c r="P19" s="137">
        <f t="shared" ref="P19" si="6">H19+I19+O19</f>
        <v>42.822025400000001</v>
      </c>
      <c r="Q19" s="137"/>
      <c r="R19" s="137">
        <f t="shared" ref="R19" si="7">P19*E19</f>
        <v>6.2091936829999996</v>
      </c>
    </row>
    <row r="20" spans="1:18" s="170" customFormat="1" ht="40.5" customHeight="1">
      <c r="A20" s="134">
        <v>6</v>
      </c>
      <c r="B20" s="166" t="s">
        <v>301</v>
      </c>
      <c r="C20" s="144" t="s">
        <v>243</v>
      </c>
      <c r="D20" s="134" t="s">
        <v>83</v>
      </c>
      <c r="E20" s="167">
        <v>5.3999999999999999E-2</v>
      </c>
      <c r="F20" s="168">
        <f>23.1*0.6</f>
        <v>13.860000000000001</v>
      </c>
      <c r="G20" s="168">
        <f>4.1*0.7</f>
        <v>2.8699999999999997</v>
      </c>
      <c r="H20" s="137">
        <f>F20*Q$5</f>
        <v>34.073978400000001</v>
      </c>
      <c r="I20" s="137">
        <f>G20*Q$6</f>
        <v>8.7480469999999979</v>
      </c>
      <c r="J20" s="136"/>
      <c r="K20" s="134"/>
      <c r="L20" s="169"/>
      <c r="M20" s="134"/>
      <c r="N20" s="134"/>
      <c r="O20" s="137"/>
      <c r="P20" s="137">
        <f t="shared" ref="P20" si="8">H20+I20+O20</f>
        <v>42.822025400000001</v>
      </c>
      <c r="Q20" s="137"/>
      <c r="R20" s="137">
        <f t="shared" ref="R20" si="9">P20*E20</f>
        <v>2.3123893716000001</v>
      </c>
    </row>
    <row r="21" spans="1:18" s="170" customFormat="1" ht="46.5" customHeight="1">
      <c r="A21" s="134">
        <v>7</v>
      </c>
      <c r="B21" s="135" t="s">
        <v>81</v>
      </c>
      <c r="C21" s="144" t="s">
        <v>296</v>
      </c>
      <c r="D21" s="134" t="s">
        <v>80</v>
      </c>
      <c r="E21" s="137">
        <v>3</v>
      </c>
      <c r="F21" s="134"/>
      <c r="G21" s="168"/>
      <c r="H21" s="137">
        <v>2</v>
      </c>
      <c r="I21" s="137"/>
      <c r="J21" s="136"/>
      <c r="K21" s="134"/>
      <c r="L21" s="169"/>
      <c r="M21" s="134"/>
      <c r="N21" s="134"/>
      <c r="O21" s="137"/>
      <c r="P21" s="137">
        <f t="shared" ref="P21" si="10">H21+I21+O21</f>
        <v>2</v>
      </c>
      <c r="Q21" s="137"/>
      <c r="R21" s="137">
        <f t="shared" ref="R21" si="11">P21*E21</f>
        <v>6</v>
      </c>
    </row>
    <row r="22" spans="1:18" ht="55.5" customHeight="1">
      <c r="A22" s="115">
        <v>8</v>
      </c>
      <c r="B22" s="65" t="s">
        <v>134</v>
      </c>
      <c r="C22" s="4" t="s">
        <v>244</v>
      </c>
      <c r="D22" s="18" t="s">
        <v>101</v>
      </c>
      <c r="E22" s="64">
        <v>2.46</v>
      </c>
      <c r="F22" s="115">
        <v>7.9</v>
      </c>
      <c r="G22" s="115"/>
      <c r="H22" s="3">
        <f>F22*Q$5</f>
        <v>19.421676000000001</v>
      </c>
      <c r="I22" s="21"/>
      <c r="J22" s="4"/>
      <c r="K22" s="18"/>
      <c r="L22" s="19"/>
      <c r="M22" s="115"/>
      <c r="N22" s="115"/>
      <c r="O22" s="3"/>
      <c r="P22" s="3">
        <f t="shared" ref="P22:P24" si="12">H22+I22+O22</f>
        <v>19.421676000000001</v>
      </c>
      <c r="Q22" s="3"/>
      <c r="R22" s="3">
        <f t="shared" ref="R22:R24" si="13">P22*E22</f>
        <v>47.777322960000006</v>
      </c>
    </row>
    <row r="23" spans="1:18" ht="48.75" customHeight="1">
      <c r="A23" s="115">
        <v>9</v>
      </c>
      <c r="B23" s="119" t="s">
        <v>226</v>
      </c>
      <c r="C23" s="120" t="s">
        <v>245</v>
      </c>
      <c r="D23" s="119" t="s">
        <v>227</v>
      </c>
      <c r="E23" s="121">
        <v>44.91</v>
      </c>
      <c r="F23" s="119" t="s">
        <v>228</v>
      </c>
      <c r="G23" s="121">
        <v>0.13739000000000001</v>
      </c>
      <c r="H23" s="3">
        <f>F23*Q$5</f>
        <v>1.5758600399999999E-2</v>
      </c>
      <c r="I23" s="3">
        <f>G23*Q$6</f>
        <v>0.41877845899999999</v>
      </c>
      <c r="J23" s="4"/>
      <c r="K23" s="115"/>
      <c r="L23" s="115"/>
      <c r="M23" s="115"/>
      <c r="N23" s="115"/>
      <c r="O23" s="3"/>
      <c r="P23" s="3">
        <f t="shared" si="12"/>
        <v>0.43453705939999998</v>
      </c>
      <c r="Q23" s="3"/>
      <c r="R23" s="3">
        <f t="shared" si="13"/>
        <v>19.515059337653998</v>
      </c>
    </row>
    <row r="24" spans="1:18" s="143" customFormat="1" ht="40.5" customHeight="1">
      <c r="A24" s="134">
        <v>10</v>
      </c>
      <c r="B24" s="135" t="s">
        <v>239</v>
      </c>
      <c r="C24" s="136" t="s">
        <v>246</v>
      </c>
      <c r="D24" s="134" t="s">
        <v>83</v>
      </c>
      <c r="E24" s="137">
        <v>80.84</v>
      </c>
      <c r="F24" s="138"/>
      <c r="G24" s="134">
        <v>0.6</v>
      </c>
      <c r="H24" s="139"/>
      <c r="I24" s="140">
        <f>G24*Q$6</f>
        <v>1.8288599999999997</v>
      </c>
      <c r="J24" s="141"/>
      <c r="K24" s="138"/>
      <c r="L24" s="142"/>
      <c r="M24" s="138"/>
      <c r="N24" s="138"/>
      <c r="O24" s="139"/>
      <c r="P24" s="137">
        <f t="shared" si="12"/>
        <v>1.8288599999999997</v>
      </c>
      <c r="Q24" s="137"/>
      <c r="R24" s="137">
        <f t="shared" si="13"/>
        <v>147.84504239999998</v>
      </c>
    </row>
    <row r="25" spans="1:18" ht="20.25" customHeight="1">
      <c r="A25" s="11"/>
      <c r="B25" s="11"/>
      <c r="C25" s="72" t="s">
        <v>247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73"/>
      <c r="R25" s="11"/>
    </row>
    <row r="26" spans="1:18" ht="48.75" customHeight="1">
      <c r="A26" s="115">
        <v>1</v>
      </c>
      <c r="B26" s="116" t="s">
        <v>248</v>
      </c>
      <c r="C26" s="4" t="s">
        <v>249</v>
      </c>
      <c r="D26" s="115" t="s">
        <v>101</v>
      </c>
      <c r="E26" s="68">
        <v>4.2</v>
      </c>
      <c r="F26" s="115"/>
      <c r="G26" s="115">
        <f>13.8+1.88</f>
        <v>15.68</v>
      </c>
      <c r="H26" s="3"/>
      <c r="I26" s="3">
        <f>G26*Q$6</f>
        <v>47.794207999999998</v>
      </c>
      <c r="J26" s="4"/>
      <c r="K26" s="115"/>
      <c r="L26" s="115"/>
      <c r="M26" s="115"/>
      <c r="N26" s="115"/>
      <c r="O26" s="3"/>
      <c r="P26" s="3">
        <f>H26+I26+O26</f>
        <v>47.794207999999998</v>
      </c>
      <c r="Q26" s="3"/>
      <c r="R26" s="3">
        <f>P26*E26</f>
        <v>200.73567359999998</v>
      </c>
    </row>
    <row r="27" spans="1:18" s="170" customFormat="1" ht="67.5" customHeight="1">
      <c r="A27" s="134">
        <v>2</v>
      </c>
      <c r="B27" s="184" t="s">
        <v>312</v>
      </c>
      <c r="C27" s="136" t="s">
        <v>251</v>
      </c>
      <c r="D27" s="134" t="s">
        <v>305</v>
      </c>
      <c r="E27" s="134">
        <f>63/0.15/100</f>
        <v>4.2</v>
      </c>
      <c r="F27" s="185">
        <v>2.3199999999999998</v>
      </c>
      <c r="G27" s="185">
        <v>5.75</v>
      </c>
      <c r="H27" s="137">
        <f>F27*Q$5</f>
        <v>5.7035807999999992</v>
      </c>
      <c r="I27" s="137">
        <f>G27*$Q$6</f>
        <v>17.526574999999998</v>
      </c>
      <c r="J27" s="136" t="s">
        <v>250</v>
      </c>
      <c r="K27" s="134" t="s">
        <v>303</v>
      </c>
      <c r="L27" s="134"/>
      <c r="M27" s="134">
        <v>15</v>
      </c>
      <c r="N27" s="134">
        <v>5</v>
      </c>
      <c r="O27" s="167">
        <f>((N27*M27)+(N28*M28))*$Q$7</f>
        <v>87.716184236100005</v>
      </c>
      <c r="P27" s="137">
        <f>H27+I27+O27</f>
        <v>110.9463400361</v>
      </c>
      <c r="Q27" s="137">
        <f>O27*E27</f>
        <v>368.40797379162007</v>
      </c>
      <c r="R27" s="137">
        <f>P27*E27</f>
        <v>465.97462815161998</v>
      </c>
    </row>
    <row r="28" spans="1:18" s="170" customFormat="1" ht="67.5" customHeight="1">
      <c r="A28" s="182"/>
      <c r="B28" s="184"/>
      <c r="C28" s="136"/>
      <c r="D28" s="134"/>
      <c r="E28" s="134"/>
      <c r="F28" s="134"/>
      <c r="G28" s="134"/>
      <c r="H28" s="137"/>
      <c r="I28" s="137"/>
      <c r="J28" s="136" t="s">
        <v>91</v>
      </c>
      <c r="K28" s="134" t="s">
        <v>303</v>
      </c>
      <c r="L28" s="134"/>
      <c r="M28" s="134">
        <v>1.1000000000000001</v>
      </c>
      <c r="N28" s="134">
        <v>0.17</v>
      </c>
      <c r="O28" s="137"/>
      <c r="P28" s="137"/>
      <c r="Q28" s="137"/>
      <c r="R28" s="137"/>
    </row>
    <row r="29" spans="1:18" ht="39" customHeight="1">
      <c r="A29" s="11"/>
      <c r="B29" s="183"/>
      <c r="C29" s="72" t="s">
        <v>252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73"/>
      <c r="R29" s="11"/>
    </row>
    <row r="30" spans="1:18" ht="54" customHeight="1">
      <c r="A30" s="115">
        <v>1</v>
      </c>
      <c r="B30" s="23" t="s">
        <v>81</v>
      </c>
      <c r="C30" s="4" t="s">
        <v>253</v>
      </c>
      <c r="D30" s="18" t="s">
        <v>104</v>
      </c>
      <c r="E30" s="100">
        <v>120</v>
      </c>
      <c r="F30" s="115"/>
      <c r="G30" s="115"/>
      <c r="H30" s="3"/>
      <c r="I30" s="3"/>
      <c r="J30" s="4" t="s">
        <v>221</v>
      </c>
      <c r="K30" s="18" t="s">
        <v>104</v>
      </c>
      <c r="L30" s="19"/>
      <c r="M30" s="115">
        <v>1</v>
      </c>
      <c r="N30" s="115">
        <v>0.56999999999999995</v>
      </c>
      <c r="O30" s="3">
        <f>N30*M30*$Q$7</f>
        <v>0.66498497099999998</v>
      </c>
      <c r="P30" s="3">
        <f t="shared" ref="P30:P31" si="14">H30+I30+O30</f>
        <v>0.66498497099999998</v>
      </c>
      <c r="Q30" s="3">
        <f t="shared" ref="Q30:Q31" si="15">O30*E30</f>
        <v>79.798196520000005</v>
      </c>
      <c r="R30" s="3">
        <f t="shared" ref="R30:R31" si="16">P30*E30</f>
        <v>79.798196520000005</v>
      </c>
    </row>
    <row r="31" spans="1:18" ht="53.25" customHeight="1">
      <c r="A31" s="18">
        <v>2</v>
      </c>
      <c r="B31" s="20" t="s">
        <v>113</v>
      </c>
      <c r="C31" s="62" t="s">
        <v>254</v>
      </c>
      <c r="D31" s="18" t="s">
        <v>101</v>
      </c>
      <c r="E31" s="20">
        <v>1.34</v>
      </c>
      <c r="F31" s="18">
        <v>38.4</v>
      </c>
      <c r="G31" s="18">
        <v>0.03</v>
      </c>
      <c r="H31" s="3">
        <f>F31*Q$5</f>
        <v>94.404095999999996</v>
      </c>
      <c r="I31" s="3">
        <f>G31*$Q$6</f>
        <v>9.1442999999999997E-2</v>
      </c>
      <c r="J31" s="81" t="s">
        <v>115</v>
      </c>
      <c r="K31" s="18" t="s">
        <v>103</v>
      </c>
      <c r="L31" s="18"/>
      <c r="M31" s="18">
        <v>24.4</v>
      </c>
      <c r="N31" s="18" t="str">
        <f>IF(J31="Յուղաներկ","0,8","առը հա")</f>
        <v>0,8</v>
      </c>
      <c r="O31" s="78">
        <f>((N31*M31)+(N32*M32)+(N33*M33))*$Q$7</f>
        <v>26.525200516920002</v>
      </c>
      <c r="P31" s="21">
        <f t="shared" si="14"/>
        <v>121.02073951692</v>
      </c>
      <c r="Q31" s="21">
        <f t="shared" si="15"/>
        <v>35.543768692672806</v>
      </c>
      <c r="R31" s="21">
        <f t="shared" si="16"/>
        <v>162.16779095267282</v>
      </c>
    </row>
    <row r="32" spans="1:18" ht="21" customHeight="1">
      <c r="A32" s="82"/>
      <c r="B32" s="20"/>
      <c r="C32" s="82"/>
      <c r="D32" s="82"/>
      <c r="E32" s="83"/>
      <c r="F32" s="82"/>
      <c r="G32" s="82"/>
      <c r="H32" s="84"/>
      <c r="I32" s="84"/>
      <c r="J32" s="85" t="s">
        <v>116</v>
      </c>
      <c r="K32" s="82" t="s">
        <v>103</v>
      </c>
      <c r="L32" s="82"/>
      <c r="M32" s="82">
        <v>0.2</v>
      </c>
      <c r="N32" s="82">
        <v>0.28699999999999998</v>
      </c>
      <c r="O32" s="82"/>
      <c r="P32" s="82"/>
      <c r="Q32" s="82"/>
      <c r="R32" s="82"/>
    </row>
    <row r="33" spans="1:18" ht="21" customHeight="1">
      <c r="A33" s="82"/>
      <c r="B33" s="83"/>
      <c r="C33" s="82"/>
      <c r="D33" s="23"/>
      <c r="E33" s="22"/>
      <c r="F33" s="23"/>
      <c r="G33" s="23"/>
      <c r="H33" s="16"/>
      <c r="I33" s="16"/>
      <c r="J33" s="79" t="s">
        <v>117</v>
      </c>
      <c r="K33" s="23" t="s">
        <v>103</v>
      </c>
      <c r="L33" s="57"/>
      <c r="M33" s="23">
        <v>2.7</v>
      </c>
      <c r="N33" s="115">
        <v>1.17</v>
      </c>
      <c r="O33" s="23"/>
      <c r="P33" s="23"/>
      <c r="Q33" s="23"/>
      <c r="R33" s="23"/>
    </row>
    <row r="34" spans="1:18" ht="20.25" customHeight="1">
      <c r="A34" s="71"/>
      <c r="B34" s="5"/>
      <c r="C34" s="97" t="s">
        <v>255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73"/>
      <c r="R34" s="11"/>
    </row>
    <row r="35" spans="1:18" ht="52.5" customHeight="1">
      <c r="A35" s="115">
        <v>1</v>
      </c>
      <c r="B35" s="19" t="s">
        <v>109</v>
      </c>
      <c r="C35" s="4" t="s">
        <v>182</v>
      </c>
      <c r="D35" s="115" t="s">
        <v>101</v>
      </c>
      <c r="E35" s="64">
        <v>0.46</v>
      </c>
      <c r="F35" s="115">
        <v>14.5</v>
      </c>
      <c r="G35" s="115">
        <v>1.5</v>
      </c>
      <c r="H35" s="3">
        <f>F35*Q$5</f>
        <v>35.647379999999998</v>
      </c>
      <c r="I35" s="3">
        <f>G35*$Q$6</f>
        <v>4.5721499999999997</v>
      </c>
      <c r="J35" s="59" t="s">
        <v>102</v>
      </c>
      <c r="K35" s="5" t="s">
        <v>83</v>
      </c>
      <c r="L35" s="5"/>
      <c r="M35" s="5">
        <v>0.24</v>
      </c>
      <c r="N35" s="5">
        <v>165</v>
      </c>
      <c r="O35" s="3">
        <f>N35*M35*$Q$7</f>
        <v>46.198955880000007</v>
      </c>
      <c r="P35" s="3">
        <f>H35+I35+O35</f>
        <v>86.418485880000006</v>
      </c>
      <c r="Q35" s="3">
        <f>O35*E35</f>
        <v>21.251519704800003</v>
      </c>
      <c r="R35" s="3">
        <f>P35*E35</f>
        <v>39.752503504800003</v>
      </c>
    </row>
    <row r="36" spans="1:18" ht="41.25" customHeight="1">
      <c r="A36" s="115">
        <v>2</v>
      </c>
      <c r="B36" s="65" t="s">
        <v>123</v>
      </c>
      <c r="C36" s="4" t="s">
        <v>183</v>
      </c>
      <c r="D36" s="115" t="s">
        <v>101</v>
      </c>
      <c r="E36" s="5">
        <f>51/100</f>
        <v>0.51</v>
      </c>
      <c r="F36" s="115">
        <v>10.199999999999999</v>
      </c>
      <c r="G36" s="115">
        <v>1.41</v>
      </c>
      <c r="H36" s="3">
        <f>F36*Q$5</f>
        <v>25.076087999999999</v>
      </c>
      <c r="I36" s="3">
        <f>G36*$Q$6</f>
        <v>4.2978209999999999</v>
      </c>
      <c r="J36" s="4" t="s">
        <v>84</v>
      </c>
      <c r="K36" s="115" t="s">
        <v>82</v>
      </c>
      <c r="L36" s="96"/>
      <c r="M36" s="115">
        <f>3.06*2</f>
        <v>6.12</v>
      </c>
      <c r="N36" s="115">
        <v>25.5</v>
      </c>
      <c r="O36" s="3">
        <f>N36*M36*$Q$7</f>
        <v>182.06588521800001</v>
      </c>
      <c r="P36" s="3">
        <f>H36+I36+O36</f>
        <v>211.439794218</v>
      </c>
      <c r="Q36" s="3">
        <f>O36*E36</f>
        <v>92.853601461180006</v>
      </c>
      <c r="R36" s="3">
        <f>P36*E36</f>
        <v>107.83429505118001</v>
      </c>
    </row>
    <row r="37" spans="1:18" ht="55.5" customHeight="1">
      <c r="A37" s="18">
        <v>3</v>
      </c>
      <c r="B37" s="66" t="s">
        <v>124</v>
      </c>
      <c r="C37" s="62" t="s">
        <v>256</v>
      </c>
      <c r="D37" s="18" t="s">
        <v>104</v>
      </c>
      <c r="E37" s="20">
        <v>62.3</v>
      </c>
      <c r="F37" s="18">
        <f>0.84+0.3</f>
        <v>1.1399999999999999</v>
      </c>
      <c r="G37" s="18">
        <f>0.21+0.01</f>
        <v>0.22</v>
      </c>
      <c r="H37" s="3">
        <f>F37*Q$5</f>
        <v>2.8026215999999997</v>
      </c>
      <c r="I37" s="3">
        <f>G37*$Q$6</f>
        <v>0.67058200000000001</v>
      </c>
      <c r="J37" s="62" t="s">
        <v>125</v>
      </c>
      <c r="K37" s="18" t="s">
        <v>104</v>
      </c>
      <c r="L37" s="18"/>
      <c r="M37" s="20">
        <f>1.15+1.15</f>
        <v>2.2999999999999998</v>
      </c>
      <c r="N37" s="18">
        <v>1</v>
      </c>
      <c r="O37" s="78">
        <f>((N37*M37)+(N38*M38))*$Q$7</f>
        <v>48.882228570000002</v>
      </c>
      <c r="P37" s="140">
        <f>H37+I37+O37</f>
        <v>52.35543217</v>
      </c>
      <c r="Q37" s="140">
        <f t="shared" ref="Q37" si="17">O37*E37</f>
        <v>3045.3628399109998</v>
      </c>
      <c r="R37" s="140">
        <f t="shared" ref="R37" si="18">P37*E37</f>
        <v>3261.743424191</v>
      </c>
    </row>
    <row r="38" spans="1:18" ht="34.5" customHeight="1">
      <c r="A38" s="23"/>
      <c r="C38" s="63"/>
      <c r="D38" s="23"/>
      <c r="E38" s="106"/>
      <c r="F38" s="23"/>
      <c r="G38" s="23"/>
      <c r="H38" s="84"/>
      <c r="I38" s="16"/>
      <c r="J38" s="63" t="s">
        <v>102</v>
      </c>
      <c r="K38" s="5" t="s">
        <v>83</v>
      </c>
      <c r="L38" s="23"/>
      <c r="M38" s="16">
        <v>0.24</v>
      </c>
      <c r="N38" s="23">
        <v>165</v>
      </c>
      <c r="O38" s="16"/>
      <c r="P38" s="16"/>
      <c r="Q38" s="16"/>
      <c r="R38" s="16"/>
    </row>
    <row r="39" spans="1:18" ht="111" customHeight="1">
      <c r="A39" s="18">
        <v>4</v>
      </c>
      <c r="B39" s="66" t="s">
        <v>127</v>
      </c>
      <c r="C39" s="62" t="s">
        <v>313</v>
      </c>
      <c r="D39" s="18" t="s">
        <v>104</v>
      </c>
      <c r="E39" s="95">
        <v>103.96</v>
      </c>
      <c r="F39" s="18">
        <f>0.44+0.125</f>
        <v>0.56499999999999995</v>
      </c>
      <c r="G39" s="18">
        <f>0.12+0.04</f>
        <v>0.16</v>
      </c>
      <c r="H39" s="3">
        <f>F39*Q$5</f>
        <v>1.3890185999999998</v>
      </c>
      <c r="I39" s="3">
        <f>G39*$Q$6</f>
        <v>0.48769599999999996</v>
      </c>
      <c r="J39" s="62" t="s">
        <v>128</v>
      </c>
      <c r="K39" s="18" t="s">
        <v>103</v>
      </c>
      <c r="L39" s="18"/>
      <c r="M39" s="18">
        <v>2.6</v>
      </c>
      <c r="N39" s="103">
        <v>0.55000000000000004</v>
      </c>
      <c r="O39" s="78">
        <f>((N39*M39)+(N40*M40))*$Q$7</f>
        <v>2.3799462120000001</v>
      </c>
      <c r="P39" s="21">
        <f>H39+I39+O39</f>
        <v>4.2566608119999998</v>
      </c>
      <c r="Q39" s="21">
        <f>O39*E39</f>
        <v>247.41920819952</v>
      </c>
      <c r="R39" s="21">
        <f>P39*E39</f>
        <v>442.52245801551993</v>
      </c>
    </row>
    <row r="40" spans="1:18" ht="27" customHeight="1">
      <c r="A40" s="23"/>
      <c r="C40" s="63"/>
      <c r="D40" s="82"/>
      <c r="E40" s="105"/>
      <c r="F40" s="23"/>
      <c r="G40" s="23"/>
      <c r="H40" s="84"/>
      <c r="I40" s="84"/>
      <c r="J40" s="63" t="s">
        <v>129</v>
      </c>
      <c r="K40" s="82" t="s">
        <v>103</v>
      </c>
      <c r="L40" s="82"/>
      <c r="M40" s="23">
        <f>0.2+0.3</f>
        <v>0.5</v>
      </c>
      <c r="N40" s="104">
        <v>1.22</v>
      </c>
      <c r="O40" s="60"/>
      <c r="P40" s="60"/>
      <c r="Q40" s="60"/>
      <c r="R40" s="60"/>
    </row>
    <row r="41" spans="1:18" ht="39.75" customHeight="1">
      <c r="A41" s="86">
        <v>5</v>
      </c>
      <c r="B41" s="115" t="s">
        <v>317</v>
      </c>
      <c r="C41" s="4" t="s">
        <v>257</v>
      </c>
      <c r="D41" s="5" t="s">
        <v>85</v>
      </c>
      <c r="E41" s="68">
        <v>9.5000000000000001E-2</v>
      </c>
      <c r="F41" s="86">
        <v>9.86</v>
      </c>
      <c r="G41" s="86">
        <v>210.8</v>
      </c>
      <c r="H41" s="3">
        <f>F41*Q$5</f>
        <v>24.2402184</v>
      </c>
      <c r="I41" s="3">
        <f>G41*$Q$6</f>
        <v>642.53948000000003</v>
      </c>
      <c r="J41" s="4"/>
      <c r="K41" s="86"/>
      <c r="L41" s="86"/>
      <c r="M41" s="86"/>
      <c r="N41" s="86"/>
      <c r="O41" s="3"/>
      <c r="P41" s="3">
        <f t="shared" ref="P41:P43" si="19">H41+I41+O41</f>
        <v>666.77969840000003</v>
      </c>
      <c r="Q41" s="3">
        <f t="shared" ref="Q41" si="20">O41*E41</f>
        <v>0</v>
      </c>
      <c r="R41" s="3">
        <f t="shared" ref="R41:R43" si="21">P41*E41</f>
        <v>63.344071348000007</v>
      </c>
    </row>
    <row r="42" spans="1:18" ht="32.25" customHeight="1">
      <c r="A42" s="86">
        <v>6</v>
      </c>
      <c r="B42" s="86" t="s">
        <v>131</v>
      </c>
      <c r="C42" s="4" t="s">
        <v>266</v>
      </c>
      <c r="D42" s="86" t="s">
        <v>83</v>
      </c>
      <c r="E42" s="5">
        <v>0.17100000000000001</v>
      </c>
      <c r="F42" s="86"/>
      <c r="G42" s="86">
        <v>0.39</v>
      </c>
      <c r="H42" s="3"/>
      <c r="I42" s="3">
        <f>G42*$Q$6</f>
        <v>1.1887589999999999</v>
      </c>
      <c r="J42" s="86"/>
      <c r="K42" s="18"/>
      <c r="L42" s="86"/>
      <c r="M42" s="86"/>
      <c r="N42" s="86"/>
      <c r="O42" s="3"/>
      <c r="P42" s="3">
        <f t="shared" si="19"/>
        <v>1.1887589999999999</v>
      </c>
      <c r="Q42" s="3"/>
      <c r="R42" s="3">
        <f t="shared" si="21"/>
        <v>0.20327778899999999</v>
      </c>
    </row>
    <row r="43" spans="1:18" ht="41.25" customHeight="1">
      <c r="A43" s="86">
        <v>7</v>
      </c>
      <c r="B43" s="86" t="s">
        <v>90</v>
      </c>
      <c r="C43" s="59" t="s">
        <v>259</v>
      </c>
      <c r="D43" s="5" t="s">
        <v>85</v>
      </c>
      <c r="E43" s="68">
        <v>9.5000000000000001E-2</v>
      </c>
      <c r="F43" s="5"/>
      <c r="G43" s="5">
        <v>25</v>
      </c>
      <c r="H43" s="21"/>
      <c r="I43" s="3">
        <f>G43*$Q$6</f>
        <v>76.202500000000001</v>
      </c>
      <c r="J43" s="74"/>
      <c r="K43" s="5"/>
      <c r="L43" s="5"/>
      <c r="M43" s="5"/>
      <c r="N43" s="86"/>
      <c r="O43" s="3"/>
      <c r="P43" s="3">
        <f t="shared" si="19"/>
        <v>76.202500000000001</v>
      </c>
      <c r="Q43" s="3"/>
      <c r="R43" s="3">
        <f t="shared" si="21"/>
        <v>7.2392374999999998</v>
      </c>
    </row>
    <row r="44" spans="1:18" ht="56.25" customHeight="1">
      <c r="A44" s="18">
        <v>8</v>
      </c>
      <c r="B44" s="118" t="s">
        <v>132</v>
      </c>
      <c r="C44" s="90" t="s">
        <v>258</v>
      </c>
      <c r="D44" s="18" t="s">
        <v>104</v>
      </c>
      <c r="E44" s="76">
        <v>153</v>
      </c>
      <c r="F44" s="18">
        <v>2.4199999999999999E-2</v>
      </c>
      <c r="G44" s="18"/>
      <c r="H44" s="3">
        <f>F44*Q$5</f>
        <v>5.9494248E-2</v>
      </c>
      <c r="I44" s="21"/>
      <c r="J44" s="160" t="s">
        <v>133</v>
      </c>
      <c r="K44" s="103" t="s">
        <v>103</v>
      </c>
      <c r="L44" s="158"/>
      <c r="M44" s="158">
        <v>0.02</v>
      </c>
      <c r="N44" s="158" t="str">
        <f>IF(J44="Գազոնի սերմ","0,45","առը հա")</f>
        <v>0,45</v>
      </c>
      <c r="O44" s="78">
        <f>((N44*M44)+(N45*M45))*$Q$7</f>
        <v>3.0332647800000005E-2</v>
      </c>
      <c r="P44" s="21">
        <f>H44+I44+O44</f>
        <v>8.9826895800000001E-2</v>
      </c>
      <c r="Q44" s="21">
        <f>O44*E44</f>
        <v>4.6408951134000009</v>
      </c>
      <c r="R44" s="21">
        <f>P44*E44</f>
        <v>13.7435150574</v>
      </c>
    </row>
    <row r="45" spans="1:18" ht="21.75" customHeight="1">
      <c r="A45" s="23"/>
      <c r="B45" s="113"/>
      <c r="C45" s="92"/>
      <c r="D45" s="23"/>
      <c r="E45" s="105"/>
      <c r="F45" s="23"/>
      <c r="G45" s="23"/>
      <c r="H45" s="16"/>
      <c r="I45" s="16"/>
      <c r="J45" s="79" t="s">
        <v>91</v>
      </c>
      <c r="K45" s="22" t="s">
        <v>82</v>
      </c>
      <c r="L45" s="23"/>
      <c r="M45" s="23">
        <v>0.1</v>
      </c>
      <c r="N45" s="23" t="str">
        <f>IF(J45="Ջուր","0,17","առը հա")</f>
        <v>0,17</v>
      </c>
      <c r="O45" s="16"/>
      <c r="P45" s="16"/>
      <c r="Q45" s="16"/>
      <c r="R45" s="16"/>
    </row>
    <row r="46" spans="1:18" ht="20.25" customHeight="1">
      <c r="A46" s="11"/>
      <c r="B46" s="114"/>
      <c r="C46" s="72" t="s">
        <v>260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73"/>
      <c r="R46" s="11"/>
    </row>
    <row r="47" spans="1:18" ht="26.25" customHeight="1">
      <c r="A47" s="115">
        <v>1</v>
      </c>
      <c r="B47" s="23" t="s">
        <v>81</v>
      </c>
      <c r="C47" s="4" t="s">
        <v>168</v>
      </c>
      <c r="D47" s="115" t="s">
        <v>83</v>
      </c>
      <c r="E47" s="102">
        <f>120.13/1000+28.8/1000</f>
        <v>0.14893000000000001</v>
      </c>
      <c r="F47" s="115"/>
      <c r="G47" s="115"/>
      <c r="H47" s="21"/>
      <c r="I47" s="21"/>
      <c r="J47" s="4" t="s">
        <v>111</v>
      </c>
      <c r="K47" s="115" t="s">
        <v>83</v>
      </c>
      <c r="L47" s="19"/>
      <c r="M47" s="115">
        <v>1</v>
      </c>
      <c r="N47" s="145">
        <v>275</v>
      </c>
      <c r="O47" s="3">
        <f>N47*M47*$Q$7</f>
        <v>320.82608250000004</v>
      </c>
      <c r="P47" s="3">
        <f t="shared" ref="P47:P49" si="22">H47+I47+O47</f>
        <v>320.82608250000004</v>
      </c>
      <c r="Q47" s="3">
        <f t="shared" ref="Q47:Q49" si="23">O47*E47</f>
        <v>47.780628466725005</v>
      </c>
      <c r="R47" s="3">
        <f t="shared" ref="R47:R49" si="24">P47*E47</f>
        <v>47.780628466725005</v>
      </c>
    </row>
    <row r="48" spans="1:18" ht="26.25" customHeight="1">
      <c r="A48" s="115">
        <v>2</v>
      </c>
      <c r="B48" s="17" t="s">
        <v>81</v>
      </c>
      <c r="C48" s="4" t="s">
        <v>185</v>
      </c>
      <c r="D48" s="115" t="s">
        <v>83</v>
      </c>
      <c r="E48" s="68">
        <f>702.92/1000</f>
        <v>0.70291999999999999</v>
      </c>
      <c r="F48" s="115"/>
      <c r="G48" s="115"/>
      <c r="H48" s="21"/>
      <c r="I48" s="21"/>
      <c r="J48" s="4" t="s">
        <v>112</v>
      </c>
      <c r="K48" s="115" t="s">
        <v>83</v>
      </c>
      <c r="L48" s="19"/>
      <c r="M48" s="115">
        <v>1</v>
      </c>
      <c r="N48" s="5">
        <v>302.92</v>
      </c>
      <c r="O48" s="3">
        <f>N48*M48*$Q$7</f>
        <v>353.39867967600003</v>
      </c>
      <c r="P48" s="3">
        <f t="shared" si="22"/>
        <v>353.39867967600003</v>
      </c>
      <c r="Q48" s="3">
        <f t="shared" si="23"/>
        <v>248.41099991785393</v>
      </c>
      <c r="R48" s="3">
        <f t="shared" si="24"/>
        <v>248.41099991785393</v>
      </c>
    </row>
    <row r="49" spans="1:18" ht="25.5" customHeight="1">
      <c r="A49" s="115">
        <v>3</v>
      </c>
      <c r="B49" s="17" t="s">
        <v>81</v>
      </c>
      <c r="C49" s="4" t="s">
        <v>184</v>
      </c>
      <c r="D49" s="115" t="s">
        <v>83</v>
      </c>
      <c r="E49" s="102">
        <f>283.13/1000</f>
        <v>0.28312999999999999</v>
      </c>
      <c r="F49" s="115"/>
      <c r="G49" s="115"/>
      <c r="H49" s="21"/>
      <c r="I49" s="21"/>
      <c r="J49" s="4" t="s">
        <v>112</v>
      </c>
      <c r="K49" s="115" t="s">
        <v>83</v>
      </c>
      <c r="L49" s="19"/>
      <c r="M49" s="115">
        <v>1</v>
      </c>
      <c r="N49" s="5">
        <v>286.67</v>
      </c>
      <c r="O49" s="3">
        <f>N49*M49*$Q$7</f>
        <v>334.44077480100003</v>
      </c>
      <c r="P49" s="3">
        <f t="shared" si="22"/>
        <v>334.44077480100003</v>
      </c>
      <c r="Q49" s="3">
        <f t="shared" si="23"/>
        <v>94.690216569407141</v>
      </c>
      <c r="R49" s="3">
        <f t="shared" si="24"/>
        <v>94.690216569407141</v>
      </c>
    </row>
    <row r="50" spans="1:18" s="149" customFormat="1" ht="38.25" customHeight="1">
      <c r="A50" s="145">
        <v>4</v>
      </c>
      <c r="B50" s="17" t="s">
        <v>261</v>
      </c>
      <c r="C50" s="147" t="s">
        <v>314</v>
      </c>
      <c r="D50" s="145" t="s">
        <v>303</v>
      </c>
      <c r="E50" s="96">
        <v>6.1</v>
      </c>
      <c r="F50" s="145">
        <v>4.6100000000000003</v>
      </c>
      <c r="G50" s="145">
        <v>0.81</v>
      </c>
      <c r="H50" s="146">
        <f t="shared" ref="H50" si="25">F50*Q$5</f>
        <v>11.3334084</v>
      </c>
      <c r="I50" s="146">
        <f t="shared" ref="I50" si="26">G50*Q$6</f>
        <v>2.4689610000000002</v>
      </c>
      <c r="J50" s="147" t="s">
        <v>268</v>
      </c>
      <c r="K50" s="145" t="s">
        <v>303</v>
      </c>
      <c r="L50" s="145"/>
      <c r="M50" s="145">
        <v>1.02</v>
      </c>
      <c r="N50" s="145">
        <v>29.5</v>
      </c>
      <c r="O50" s="148">
        <f t="shared" ref="O50" si="27">SUMPRODUCT(M50:M52,N50:N52)*$Q$7</f>
        <v>38.951786336399998</v>
      </c>
      <c r="P50" s="146">
        <f t="shared" ref="P50" si="28">H50+I50+O50</f>
        <v>52.754155736399994</v>
      </c>
      <c r="Q50" s="146">
        <f t="shared" ref="Q50" si="29">O50*E50</f>
        <v>237.60589665203997</v>
      </c>
      <c r="R50" s="146">
        <f t="shared" ref="R50" si="30">P50*E50</f>
        <v>321.80034999203997</v>
      </c>
    </row>
    <row r="51" spans="1:18" s="149" customFormat="1" ht="15.75" customHeight="1">
      <c r="A51" s="145"/>
      <c r="B51" s="150"/>
      <c r="C51" s="145"/>
      <c r="D51" s="145"/>
      <c r="E51" s="96"/>
      <c r="F51" s="145"/>
      <c r="G51" s="145"/>
      <c r="H51" s="146"/>
      <c r="I51" s="146"/>
      <c r="J51" s="147" t="s">
        <v>152</v>
      </c>
      <c r="K51" s="145" t="s">
        <v>262</v>
      </c>
      <c r="L51" s="145"/>
      <c r="M51" s="145">
        <v>0.80300000000000005</v>
      </c>
      <c r="N51" s="145">
        <v>3.5</v>
      </c>
      <c r="O51" s="148"/>
      <c r="P51" s="146"/>
      <c r="Q51" s="146"/>
      <c r="R51" s="146"/>
    </row>
    <row r="52" spans="1:18" s="149" customFormat="1" ht="15.75" customHeight="1">
      <c r="A52" s="145"/>
      <c r="B52" s="145"/>
      <c r="C52" s="145"/>
      <c r="D52" s="145"/>
      <c r="E52" s="96"/>
      <c r="F52" s="145"/>
      <c r="G52" s="145"/>
      <c r="H52" s="146"/>
      <c r="I52" s="146"/>
      <c r="J52" s="147" t="s">
        <v>153</v>
      </c>
      <c r="K52" s="145" t="s">
        <v>303</v>
      </c>
      <c r="L52" s="150"/>
      <c r="M52" s="145">
        <v>3.8999999999999998E-3</v>
      </c>
      <c r="N52" s="145">
        <v>125</v>
      </c>
      <c r="O52" s="148"/>
      <c r="P52" s="146"/>
      <c r="Q52" s="146"/>
      <c r="R52" s="146"/>
    </row>
    <row r="53" spans="1:18" s="149" customFormat="1" ht="38.25" customHeight="1">
      <c r="A53" s="145">
        <v>5</v>
      </c>
      <c r="B53" s="145" t="s">
        <v>261</v>
      </c>
      <c r="C53" s="147" t="s">
        <v>315</v>
      </c>
      <c r="D53" s="145" t="s">
        <v>303</v>
      </c>
      <c r="E53" s="96">
        <v>4.7699999999999996</v>
      </c>
      <c r="F53" s="145">
        <v>6.18</v>
      </c>
      <c r="G53" s="145">
        <v>0.96</v>
      </c>
      <c r="H53" s="146">
        <f t="shared" ref="H53" si="31">F53*Q$5</f>
        <v>15.193159199999998</v>
      </c>
      <c r="I53" s="146">
        <f t="shared" ref="I53" si="32">G53*Q$6</f>
        <v>2.9261759999999999</v>
      </c>
      <c r="J53" s="147" t="s">
        <v>268</v>
      </c>
      <c r="K53" s="145" t="s">
        <v>303</v>
      </c>
      <c r="L53" s="145"/>
      <c r="M53" s="145">
        <v>1.02</v>
      </c>
      <c r="N53" s="145">
        <v>29.5</v>
      </c>
      <c r="O53" s="148">
        <f t="shared" ref="O53" si="33">SUMPRODUCT(M53:M55,N53:N55)*$Q$7</f>
        <v>38.951786336399998</v>
      </c>
      <c r="P53" s="146">
        <f t="shared" ref="P53" si="34">H53+I53+O53</f>
        <v>57.0711215364</v>
      </c>
      <c r="Q53" s="146">
        <f t="shared" ref="Q53" si="35">O53*E53</f>
        <v>185.80002082462798</v>
      </c>
      <c r="R53" s="146">
        <f t="shared" ref="R53" si="36">P53*E53</f>
        <v>272.22924972862796</v>
      </c>
    </row>
    <row r="54" spans="1:18" s="149" customFormat="1" ht="15.75" customHeight="1">
      <c r="A54" s="145"/>
      <c r="B54" s="150"/>
      <c r="C54" s="145"/>
      <c r="D54" s="145"/>
      <c r="E54" s="96"/>
      <c r="F54" s="145"/>
      <c r="G54" s="145"/>
      <c r="H54" s="146"/>
      <c r="I54" s="146"/>
      <c r="J54" s="147" t="s">
        <v>152</v>
      </c>
      <c r="K54" s="145" t="s">
        <v>262</v>
      </c>
      <c r="L54" s="145"/>
      <c r="M54" s="145">
        <v>0.80300000000000005</v>
      </c>
      <c r="N54" s="145">
        <v>3.5</v>
      </c>
      <c r="O54" s="148"/>
      <c r="P54" s="146"/>
      <c r="Q54" s="146"/>
      <c r="R54" s="146"/>
    </row>
    <row r="55" spans="1:18" s="149" customFormat="1" ht="15.75" customHeight="1">
      <c r="A55" s="145"/>
      <c r="B55" s="145"/>
      <c r="C55" s="145"/>
      <c r="D55" s="145"/>
      <c r="E55" s="96"/>
      <c r="F55" s="145"/>
      <c r="G55" s="145"/>
      <c r="H55" s="146"/>
      <c r="I55" s="146"/>
      <c r="J55" s="147" t="s">
        <v>153</v>
      </c>
      <c r="K55" s="145" t="s">
        <v>303</v>
      </c>
      <c r="L55" s="150"/>
      <c r="M55" s="145">
        <v>3.8999999999999998E-3</v>
      </c>
      <c r="N55" s="145">
        <v>125</v>
      </c>
      <c r="O55" s="148"/>
      <c r="P55" s="146"/>
      <c r="Q55" s="146"/>
      <c r="R55" s="146"/>
    </row>
    <row r="56" spans="1:18" ht="52.5" customHeight="1">
      <c r="A56" s="115">
        <v>6</v>
      </c>
      <c r="B56" s="19" t="s">
        <v>109</v>
      </c>
      <c r="C56" s="4" t="s">
        <v>182</v>
      </c>
      <c r="D56" s="115" t="s">
        <v>101</v>
      </c>
      <c r="E56" s="64">
        <v>0.34</v>
      </c>
      <c r="F56" s="115">
        <v>14.5</v>
      </c>
      <c r="G56" s="115">
        <v>1.5</v>
      </c>
      <c r="H56" s="146">
        <f t="shared" ref="H56" si="37">F56*Q$5</f>
        <v>35.647379999999998</v>
      </c>
      <c r="I56" s="146">
        <f t="shared" ref="I56" si="38">G56*Q$6</f>
        <v>4.5721499999999997</v>
      </c>
      <c r="J56" s="59" t="s">
        <v>102</v>
      </c>
      <c r="K56" s="5" t="s">
        <v>83</v>
      </c>
      <c r="L56" s="5"/>
      <c r="M56" s="5">
        <v>0.24</v>
      </c>
      <c r="N56" s="5">
        <v>165</v>
      </c>
      <c r="O56" s="3">
        <f>N56*M56*$Q$7</f>
        <v>46.198955880000007</v>
      </c>
      <c r="P56" s="3">
        <f>H56+I56+O56</f>
        <v>86.418485880000006</v>
      </c>
      <c r="Q56" s="3">
        <f>O56*E56</f>
        <v>15.707644999200003</v>
      </c>
      <c r="R56" s="3">
        <f>P56*E56</f>
        <v>29.382285199200005</v>
      </c>
    </row>
    <row r="57" spans="1:18" ht="41.25" customHeight="1">
      <c r="A57" s="115">
        <v>7</v>
      </c>
      <c r="B57" s="65" t="s">
        <v>123</v>
      </c>
      <c r="C57" s="4" t="s">
        <v>183</v>
      </c>
      <c r="D57" s="115" t="s">
        <v>101</v>
      </c>
      <c r="E57" s="5">
        <f>41/100</f>
        <v>0.41</v>
      </c>
      <c r="F57" s="115">
        <v>10.199999999999999</v>
      </c>
      <c r="G57" s="115">
        <v>1.41</v>
      </c>
      <c r="H57" s="146">
        <f t="shared" ref="H57" si="39">F57*Q$5</f>
        <v>25.076087999999999</v>
      </c>
      <c r="I57" s="146">
        <f t="shared" ref="I57" si="40">G57*Q$6</f>
        <v>4.2978209999999999</v>
      </c>
      <c r="J57" s="4" t="s">
        <v>84</v>
      </c>
      <c r="K57" s="115" t="s">
        <v>82</v>
      </c>
      <c r="L57" s="96"/>
      <c r="M57" s="115">
        <f>3.06*2</f>
        <v>6.12</v>
      </c>
      <c r="N57" s="115">
        <v>25.5</v>
      </c>
      <c r="O57" s="3">
        <f>N57*M57*$Q$7</f>
        <v>182.06588521800001</v>
      </c>
      <c r="P57" s="3">
        <f>H57+Q2257+O57</f>
        <v>207.141973218</v>
      </c>
      <c r="Q57" s="3">
        <f>O57*E57</f>
        <v>74.647012939379991</v>
      </c>
      <c r="R57" s="3">
        <f>P57*E57</f>
        <v>84.928209019379992</v>
      </c>
    </row>
    <row r="58" spans="1:18" ht="55.5" customHeight="1">
      <c r="A58" s="18">
        <v>8</v>
      </c>
      <c r="B58" s="66" t="s">
        <v>124</v>
      </c>
      <c r="C58" s="62" t="s">
        <v>256</v>
      </c>
      <c r="D58" s="18" t="s">
        <v>104</v>
      </c>
      <c r="E58" s="20">
        <v>52.3</v>
      </c>
      <c r="F58" s="18">
        <f>0.84+0.3</f>
        <v>1.1399999999999999</v>
      </c>
      <c r="G58" s="18">
        <f>0.21+0.01</f>
        <v>0.22</v>
      </c>
      <c r="H58" s="3">
        <f>F58*Q$5</f>
        <v>2.8026215999999997</v>
      </c>
      <c r="I58" s="3">
        <f>G58*$Q$6</f>
        <v>0.67058200000000001</v>
      </c>
      <c r="J58" s="62" t="s">
        <v>125</v>
      </c>
      <c r="K58" s="18" t="s">
        <v>104</v>
      </c>
      <c r="L58" s="18"/>
      <c r="M58" s="20">
        <f>1.15+1.15</f>
        <v>2.2999999999999998</v>
      </c>
      <c r="N58" s="18">
        <v>1</v>
      </c>
      <c r="O58" s="78">
        <f>((N58*M58)+(N59*M59))*$Q$7</f>
        <v>48.882228570000002</v>
      </c>
      <c r="P58" s="140">
        <f>H58+I58+O58</f>
        <v>52.35543217</v>
      </c>
      <c r="Q58" s="140">
        <f t="shared" ref="Q58" si="41">O58*E58</f>
        <v>2556.5405542110002</v>
      </c>
      <c r="R58" s="140">
        <f t="shared" ref="R58" si="42">P58*E58</f>
        <v>2738.1891024910001</v>
      </c>
    </row>
    <row r="59" spans="1:18" ht="32.25" customHeight="1">
      <c r="A59" s="23"/>
      <c r="B59" s="19"/>
      <c r="C59" s="63"/>
      <c r="D59" s="23"/>
      <c r="E59" s="106"/>
      <c r="F59" s="23"/>
      <c r="G59" s="23"/>
      <c r="H59" s="16"/>
      <c r="I59" s="16"/>
      <c r="J59" s="63" t="s">
        <v>102</v>
      </c>
      <c r="K59" s="23" t="s">
        <v>83</v>
      </c>
      <c r="L59" s="23"/>
      <c r="M59" s="16">
        <v>0.24</v>
      </c>
      <c r="N59" s="23">
        <v>165</v>
      </c>
      <c r="O59" s="16"/>
      <c r="P59" s="16"/>
      <c r="Q59" s="16"/>
      <c r="R59" s="16"/>
    </row>
    <row r="60" spans="1:18" s="149" customFormat="1" ht="52.5" customHeight="1">
      <c r="A60" s="165">
        <v>9</v>
      </c>
      <c r="B60" s="177" t="s">
        <v>306</v>
      </c>
      <c r="C60" s="178" t="s">
        <v>267</v>
      </c>
      <c r="D60" s="145" t="s">
        <v>303</v>
      </c>
      <c r="E60" s="179">
        <v>4.0999999999999996</v>
      </c>
      <c r="F60" s="165">
        <v>1.62</v>
      </c>
      <c r="G60" s="165"/>
      <c r="H60" s="146">
        <f>F60*Q$5</f>
        <v>3.9826728</v>
      </c>
      <c r="I60" s="146"/>
      <c r="J60" s="171" t="s">
        <v>302</v>
      </c>
      <c r="K60" s="145" t="s">
        <v>303</v>
      </c>
      <c r="L60" s="165"/>
      <c r="M60" s="180">
        <v>1.02</v>
      </c>
      <c r="N60" s="165">
        <v>49</v>
      </c>
      <c r="O60" s="146">
        <f>N60*M60*$Q$7</f>
        <v>58.308682194000006</v>
      </c>
      <c r="P60" s="146">
        <f>H60+Q2260+O60</f>
        <v>62.29135499400001</v>
      </c>
      <c r="Q60" s="146">
        <f>O60*E60</f>
        <v>239.0655969954</v>
      </c>
      <c r="R60" s="146">
        <f>P60*E60</f>
        <v>255.39455547540001</v>
      </c>
    </row>
    <row r="61" spans="1:18" s="170" customFormat="1" ht="66.75" customHeight="1">
      <c r="A61" s="134">
        <v>10</v>
      </c>
      <c r="B61" s="169" t="s">
        <v>118</v>
      </c>
      <c r="C61" s="136" t="s">
        <v>300</v>
      </c>
      <c r="D61" s="145" t="s">
        <v>262</v>
      </c>
      <c r="E61" s="151">
        <v>41</v>
      </c>
      <c r="F61" s="134"/>
      <c r="G61" s="134"/>
      <c r="H61" s="137"/>
      <c r="I61" s="137"/>
      <c r="J61" s="147" t="s">
        <v>263</v>
      </c>
      <c r="K61" s="145" t="s">
        <v>262</v>
      </c>
      <c r="L61" s="150"/>
      <c r="M61" s="145">
        <v>1</v>
      </c>
      <c r="N61" s="145">
        <v>0.8</v>
      </c>
      <c r="O61" s="146">
        <f>N61*M61*$Q$7</f>
        <v>0.93331224000000013</v>
      </c>
      <c r="P61" s="146">
        <f t="shared" ref="P61" si="43">H61+I61+O61</f>
        <v>0.93331224000000013</v>
      </c>
      <c r="Q61" s="146">
        <f t="shared" ref="Q61" si="44">O61*E61</f>
        <v>38.265801840000002</v>
      </c>
      <c r="R61" s="146">
        <f t="shared" ref="R61" si="45">P61*E61</f>
        <v>38.265801840000002</v>
      </c>
    </row>
    <row r="62" spans="1:18" s="149" customFormat="1" ht="41.25" customHeight="1">
      <c r="A62" s="145">
        <v>11</v>
      </c>
      <c r="B62" s="134" t="s">
        <v>304</v>
      </c>
      <c r="C62" s="147" t="s">
        <v>265</v>
      </c>
      <c r="D62" s="134" t="s">
        <v>305</v>
      </c>
      <c r="E62" s="173">
        <f>103.96/1000</f>
        <v>0.10396</v>
      </c>
      <c r="F62" s="134">
        <v>66</v>
      </c>
      <c r="G62" s="134">
        <v>5.9</v>
      </c>
      <c r="H62" s="174">
        <f t="shared" ref="H62" si="46">F62*Q$5</f>
        <v>162.25703999999999</v>
      </c>
      <c r="I62" s="174">
        <f t="shared" ref="I62" si="47">G62*Q$6</f>
        <v>17.983789999999999</v>
      </c>
      <c r="J62" s="175" t="s">
        <v>84</v>
      </c>
      <c r="K62" s="172" t="s">
        <v>303</v>
      </c>
      <c r="L62" s="172"/>
      <c r="M62" s="172">
        <v>25.5</v>
      </c>
      <c r="N62" s="134">
        <v>26</v>
      </c>
      <c r="O62" s="137">
        <f>N62*M62*$Q$7</f>
        <v>773.48251890000006</v>
      </c>
      <c r="P62" s="137">
        <f>H62+I62+O62</f>
        <v>953.72334890000002</v>
      </c>
      <c r="Q62" s="137">
        <f>O62*E62</f>
        <v>80.411242664844011</v>
      </c>
      <c r="R62" s="137">
        <f>P62*E62</f>
        <v>99.149079351644005</v>
      </c>
    </row>
    <row r="63" spans="1:18" ht="111" customHeight="1">
      <c r="A63" s="18">
        <v>12</v>
      </c>
      <c r="B63" s="66" t="s">
        <v>127</v>
      </c>
      <c r="C63" s="62" t="s">
        <v>126</v>
      </c>
      <c r="D63" s="18" t="s">
        <v>104</v>
      </c>
      <c r="E63" s="95">
        <v>103.96</v>
      </c>
      <c r="F63" s="18">
        <f>0.44+0.125</f>
        <v>0.56499999999999995</v>
      </c>
      <c r="G63" s="18">
        <f>0.12+0.04</f>
        <v>0.16</v>
      </c>
      <c r="H63" s="3">
        <f>F63*Q$5</f>
        <v>1.3890185999999998</v>
      </c>
      <c r="I63" s="3">
        <f>G63*$Q$6</f>
        <v>0.48769599999999996</v>
      </c>
      <c r="J63" s="62" t="s">
        <v>128</v>
      </c>
      <c r="K63" s="18" t="s">
        <v>103</v>
      </c>
      <c r="L63" s="18"/>
      <c r="M63" s="18">
        <v>2.6</v>
      </c>
      <c r="N63" s="20">
        <v>0.55000000000000004</v>
      </c>
      <c r="O63" s="78">
        <f>((N63*M63)+(N64*M64))*$Q$7</f>
        <v>2.3799462120000001</v>
      </c>
      <c r="P63" s="21">
        <f>H63+I63+O63</f>
        <v>4.2566608119999998</v>
      </c>
      <c r="Q63" s="21">
        <f>O63*E63</f>
        <v>247.41920819952</v>
      </c>
      <c r="R63" s="21">
        <f>P63*E63</f>
        <v>442.52245801551993</v>
      </c>
    </row>
    <row r="64" spans="1:18" ht="27" customHeight="1">
      <c r="A64" s="23"/>
      <c r="C64" s="63"/>
      <c r="D64" s="82"/>
      <c r="E64" s="105"/>
      <c r="F64" s="23"/>
      <c r="G64" s="23"/>
      <c r="H64" s="84"/>
      <c r="I64" s="84"/>
      <c r="J64" s="63" t="s">
        <v>129</v>
      </c>
      <c r="K64" s="82" t="s">
        <v>103</v>
      </c>
      <c r="L64" s="82"/>
      <c r="M64" s="23">
        <f>0.2+0.3</f>
        <v>0.5</v>
      </c>
      <c r="N64" s="104">
        <v>1.22</v>
      </c>
      <c r="O64" s="60"/>
      <c r="P64" s="60"/>
      <c r="Q64" s="60"/>
      <c r="R64" s="60"/>
    </row>
    <row r="65" spans="1:18" ht="39.75" customHeight="1">
      <c r="A65" s="115">
        <v>13</v>
      </c>
      <c r="B65" s="17" t="s">
        <v>81</v>
      </c>
      <c r="C65" s="4" t="s">
        <v>162</v>
      </c>
      <c r="D65" s="18" t="s">
        <v>80</v>
      </c>
      <c r="E65" s="61">
        <v>2</v>
      </c>
      <c r="F65" s="115"/>
      <c r="G65" s="115"/>
      <c r="H65" s="21"/>
      <c r="I65" s="21"/>
      <c r="J65" s="59" t="s">
        <v>108</v>
      </c>
      <c r="K65" s="18" t="s">
        <v>80</v>
      </c>
      <c r="L65" s="19"/>
      <c r="M65" s="115">
        <v>1</v>
      </c>
      <c r="N65" s="115">
        <v>20</v>
      </c>
      <c r="O65" s="146">
        <f t="shared" ref="O65:O70" si="48">N65*M65*$Q$7</f>
        <v>23.332806000000001</v>
      </c>
      <c r="P65" s="3">
        <f t="shared" ref="P65:P66" si="49">H65+I65+O65</f>
        <v>23.332806000000001</v>
      </c>
      <c r="Q65" s="3">
        <f t="shared" ref="Q65:Q66" si="50">O65*E65</f>
        <v>46.665612000000003</v>
      </c>
      <c r="R65" s="3">
        <f t="shared" ref="R65:R66" si="51">P65*E65</f>
        <v>46.665612000000003</v>
      </c>
    </row>
    <row r="66" spans="1:18" ht="36.75" customHeight="1">
      <c r="A66" s="115">
        <v>14</v>
      </c>
      <c r="B66" s="17" t="s">
        <v>81</v>
      </c>
      <c r="C66" s="4" t="s">
        <v>163</v>
      </c>
      <c r="D66" s="115" t="s">
        <v>80</v>
      </c>
      <c r="E66" s="61">
        <v>2</v>
      </c>
      <c r="F66" s="115"/>
      <c r="G66" s="115"/>
      <c r="H66" s="3"/>
      <c r="I66" s="3"/>
      <c r="J66" s="4" t="s">
        <v>164</v>
      </c>
      <c r="K66" s="115" t="s">
        <v>80</v>
      </c>
      <c r="L66" s="19"/>
      <c r="M66" s="115">
        <v>1</v>
      </c>
      <c r="N66" s="115">
        <v>82.22</v>
      </c>
      <c r="O66" s="146">
        <f t="shared" si="48"/>
        <v>95.921165466000005</v>
      </c>
      <c r="P66" s="3">
        <f t="shared" si="49"/>
        <v>95.921165466000005</v>
      </c>
      <c r="Q66" s="3">
        <f t="shared" si="50"/>
        <v>191.84233093200001</v>
      </c>
      <c r="R66" s="3">
        <f t="shared" si="51"/>
        <v>191.84233093200001</v>
      </c>
    </row>
    <row r="67" spans="1:18" ht="30">
      <c r="A67" s="115">
        <v>15</v>
      </c>
      <c r="B67" s="17" t="s">
        <v>81</v>
      </c>
      <c r="C67" s="4" t="s">
        <v>297</v>
      </c>
      <c r="D67" s="115" t="s">
        <v>83</v>
      </c>
      <c r="E67" s="101">
        <f>2.5/1000*2</f>
        <v>5.0000000000000001E-3</v>
      </c>
      <c r="F67" s="115"/>
      <c r="G67" s="115"/>
      <c r="H67" s="21"/>
      <c r="I67" s="21"/>
      <c r="J67" s="4" t="s">
        <v>142</v>
      </c>
      <c r="K67" s="115" t="s">
        <v>83</v>
      </c>
      <c r="L67" s="19"/>
      <c r="M67" s="115">
        <v>1</v>
      </c>
      <c r="N67" s="115">
        <v>479.17</v>
      </c>
      <c r="O67" s="3">
        <f t="shared" si="48"/>
        <v>559.01903255100001</v>
      </c>
      <c r="P67" s="3">
        <f>H67+I67+O67</f>
        <v>559.01903255100001</v>
      </c>
      <c r="Q67" s="3">
        <f>O67*E67</f>
        <v>2.795095162755</v>
      </c>
      <c r="R67" s="3">
        <f>P67*E67</f>
        <v>2.795095162755</v>
      </c>
    </row>
    <row r="68" spans="1:18" ht="30" customHeight="1">
      <c r="A68" s="115">
        <v>16</v>
      </c>
      <c r="B68" s="17" t="s">
        <v>81</v>
      </c>
      <c r="C68" s="4" t="s">
        <v>166</v>
      </c>
      <c r="D68" s="115" t="s">
        <v>83</v>
      </c>
      <c r="E68" s="102">
        <f>2.15/1000*2</f>
        <v>4.3E-3</v>
      </c>
      <c r="F68" s="115"/>
      <c r="G68" s="115"/>
      <c r="H68" s="3"/>
      <c r="I68" s="3"/>
      <c r="J68" s="4" t="s">
        <v>112</v>
      </c>
      <c r="K68" s="115" t="s">
        <v>83</v>
      </c>
      <c r="L68" s="19"/>
      <c r="M68" s="115">
        <v>1</v>
      </c>
      <c r="N68" s="115">
        <v>286.67</v>
      </c>
      <c r="O68" s="3">
        <f t="shared" si="48"/>
        <v>334.44077480100003</v>
      </c>
      <c r="P68" s="3">
        <f>H68+I68+O68</f>
        <v>334.44077480100003</v>
      </c>
      <c r="Q68" s="3">
        <f>O68*E68</f>
        <v>1.4380953316443001</v>
      </c>
      <c r="R68" s="3">
        <f>P68*E68</f>
        <v>1.4380953316443001</v>
      </c>
    </row>
    <row r="69" spans="1:18" ht="33.75" customHeight="1">
      <c r="A69" s="115">
        <v>17</v>
      </c>
      <c r="B69" s="17" t="s">
        <v>81</v>
      </c>
      <c r="C69" s="4" t="s">
        <v>165</v>
      </c>
      <c r="D69" s="18" t="s">
        <v>79</v>
      </c>
      <c r="E69" s="176">
        <f>0.1*2</f>
        <v>0.2</v>
      </c>
      <c r="F69" s="18"/>
      <c r="G69" s="18"/>
      <c r="H69" s="21"/>
      <c r="I69" s="21"/>
      <c r="J69" s="4" t="s">
        <v>186</v>
      </c>
      <c r="K69" s="18" t="s">
        <v>79</v>
      </c>
      <c r="L69" s="19"/>
      <c r="M69" s="115">
        <v>1</v>
      </c>
      <c r="N69" s="23">
        <v>1.1499999999999999</v>
      </c>
      <c r="O69" s="3">
        <f t="shared" si="48"/>
        <v>1.341636345</v>
      </c>
      <c r="P69" s="3">
        <f t="shared" ref="P69" si="52">H69+I69+O69</f>
        <v>1.341636345</v>
      </c>
      <c r="Q69" s="3">
        <f t="shared" ref="Q69" si="53">O69*E69</f>
        <v>0.26832726899999998</v>
      </c>
      <c r="R69" s="3">
        <f t="shared" ref="R69" si="54">P69*E69</f>
        <v>0.26832726899999998</v>
      </c>
    </row>
    <row r="70" spans="1:18" ht="30" customHeight="1">
      <c r="A70" s="115">
        <v>18</v>
      </c>
      <c r="B70" s="17" t="s">
        <v>81</v>
      </c>
      <c r="C70" s="4" t="s">
        <v>187</v>
      </c>
      <c r="D70" s="115" t="s">
        <v>83</v>
      </c>
      <c r="E70" s="102">
        <f>12.46/1000*2</f>
        <v>2.4920000000000001E-2</v>
      </c>
      <c r="F70" s="115"/>
      <c r="G70" s="115"/>
      <c r="H70" s="3"/>
      <c r="I70" s="3"/>
      <c r="J70" s="4" t="s">
        <v>112</v>
      </c>
      <c r="K70" s="115" t="s">
        <v>83</v>
      </c>
      <c r="L70" s="19"/>
      <c r="M70" s="115">
        <v>1</v>
      </c>
      <c r="N70" s="5">
        <v>286.67</v>
      </c>
      <c r="O70" s="3">
        <f t="shared" si="48"/>
        <v>334.44077480100003</v>
      </c>
      <c r="P70" s="3">
        <f>H70+I70+O70</f>
        <v>334.44077480100003</v>
      </c>
      <c r="Q70" s="3">
        <f>O70*E70</f>
        <v>8.3342641080409212</v>
      </c>
      <c r="R70" s="3">
        <f>P70*E70</f>
        <v>8.3342641080409212</v>
      </c>
    </row>
    <row r="71" spans="1:18" ht="24" customHeight="1">
      <c r="A71" s="86"/>
      <c r="C71" s="97" t="s">
        <v>269</v>
      </c>
      <c r="D71" s="86"/>
      <c r="E71" s="61"/>
      <c r="F71" s="86"/>
      <c r="G71" s="86"/>
      <c r="H71" s="3"/>
      <c r="I71" s="3"/>
      <c r="J71" s="80"/>
      <c r="K71" s="5"/>
      <c r="L71" s="86"/>
      <c r="M71" s="86"/>
      <c r="N71" s="86"/>
      <c r="O71" s="3"/>
      <c r="P71" s="3"/>
      <c r="Q71" s="3"/>
      <c r="R71" s="3"/>
    </row>
    <row r="72" spans="1:18" ht="44.25" customHeight="1">
      <c r="A72" s="18">
        <v>1</v>
      </c>
      <c r="B72" s="58" t="s">
        <v>135</v>
      </c>
      <c r="C72" s="90" t="s">
        <v>136</v>
      </c>
      <c r="D72" s="18" t="s">
        <v>83</v>
      </c>
      <c r="E72" s="20">
        <v>0.10314</v>
      </c>
      <c r="F72" s="18">
        <v>4.7699999999999996</v>
      </c>
      <c r="G72" s="18">
        <v>9.1</v>
      </c>
      <c r="H72" s="3">
        <f>F72*Q$5</f>
        <v>11.726758799999999</v>
      </c>
      <c r="I72" s="3">
        <f>G72*$Q$6</f>
        <v>27.737709999999996</v>
      </c>
      <c r="J72" s="62" t="s">
        <v>137</v>
      </c>
      <c r="K72" s="18" t="s">
        <v>103</v>
      </c>
      <c r="L72" s="18"/>
      <c r="M72" s="18">
        <v>0.1</v>
      </c>
      <c r="N72" s="145" t="str">
        <f>IF(J72="Մոնտաժ. էլեմենտներ","0,3333","առը հա")</f>
        <v>0,3333</v>
      </c>
      <c r="O72" s="78">
        <f>((N72*M72)+(N73*M73))*$Q$7</f>
        <v>2.6428252707990003</v>
      </c>
      <c r="P72" s="21">
        <f>H72+I72+O72</f>
        <v>42.107294070798993</v>
      </c>
      <c r="Q72" s="21">
        <f>O72*E72</f>
        <v>0.27258099843020889</v>
      </c>
      <c r="R72" s="21">
        <f>P72*E72</f>
        <v>4.3429463104622084</v>
      </c>
    </row>
    <row r="73" spans="1:18" ht="26.25" customHeight="1">
      <c r="A73" s="23"/>
      <c r="C73" s="63"/>
      <c r="D73" s="23"/>
      <c r="E73" s="22"/>
      <c r="F73" s="23"/>
      <c r="G73" s="23"/>
      <c r="H73" s="16"/>
      <c r="I73" s="16"/>
      <c r="J73" s="63" t="s">
        <v>110</v>
      </c>
      <c r="K73" s="23" t="s">
        <v>103</v>
      </c>
      <c r="L73" s="23"/>
      <c r="M73" s="23">
        <v>2.4</v>
      </c>
      <c r="N73" s="145">
        <v>0.93</v>
      </c>
      <c r="O73" s="99"/>
      <c r="P73" s="16"/>
      <c r="Q73" s="16"/>
      <c r="R73" s="16"/>
    </row>
    <row r="74" spans="1:18" ht="26.25" customHeight="1">
      <c r="A74" s="115">
        <v>2</v>
      </c>
      <c r="B74" s="17" t="s">
        <v>81</v>
      </c>
      <c r="C74" s="4" t="s">
        <v>144</v>
      </c>
      <c r="D74" s="115" t="s">
        <v>83</v>
      </c>
      <c r="E74" s="68">
        <f>0.5/1000*2</f>
        <v>1E-3</v>
      </c>
      <c r="F74" s="115"/>
      <c r="G74" s="115"/>
      <c r="H74" s="3"/>
      <c r="I74" s="3"/>
      <c r="J74" s="4" t="s">
        <v>112</v>
      </c>
      <c r="K74" s="115" t="s">
        <v>83</v>
      </c>
      <c r="L74" s="19"/>
      <c r="M74" s="115">
        <v>1</v>
      </c>
      <c r="N74" s="115">
        <v>286.67</v>
      </c>
      <c r="O74" s="3">
        <f t="shared" ref="O74:O82" si="55">N74*M74*$Q$7</f>
        <v>334.44077480100003</v>
      </c>
      <c r="P74" s="3">
        <f>H74+I74+O74</f>
        <v>334.44077480100003</v>
      </c>
      <c r="Q74" s="3">
        <f>O74*E74</f>
        <v>0.33444077480100004</v>
      </c>
      <c r="R74" s="3">
        <f>P74*E74</f>
        <v>0.33444077480100004</v>
      </c>
    </row>
    <row r="75" spans="1:18" ht="32.25" customHeight="1">
      <c r="A75" s="115">
        <v>3</v>
      </c>
      <c r="B75" s="17" t="s">
        <v>81</v>
      </c>
      <c r="C75" s="147" t="s">
        <v>145</v>
      </c>
      <c r="D75" s="115" t="s">
        <v>83</v>
      </c>
      <c r="E75" s="102">
        <f>0.72/1000*2</f>
        <v>1.4399999999999999E-3</v>
      </c>
      <c r="F75" s="115"/>
      <c r="G75" s="115"/>
      <c r="H75" s="3"/>
      <c r="I75" s="3"/>
      <c r="J75" s="4" t="s">
        <v>112</v>
      </c>
      <c r="K75" s="115" t="s">
        <v>83</v>
      </c>
      <c r="L75" s="19"/>
      <c r="M75" s="115">
        <v>1</v>
      </c>
      <c r="N75" s="115">
        <v>302.92</v>
      </c>
      <c r="O75" s="3">
        <f t="shared" si="55"/>
        <v>353.39867967600003</v>
      </c>
      <c r="P75" s="3">
        <f>H75+I75+O75</f>
        <v>353.39867967600003</v>
      </c>
      <c r="Q75" s="3">
        <f>O75*E75</f>
        <v>0.50889409873344005</v>
      </c>
      <c r="R75" s="3">
        <f>P75*E75</f>
        <v>0.50889409873344005</v>
      </c>
    </row>
    <row r="76" spans="1:18" ht="53.25" customHeight="1">
      <c r="A76" s="115">
        <v>4</v>
      </c>
      <c r="B76" s="17" t="s">
        <v>81</v>
      </c>
      <c r="C76" s="4" t="s">
        <v>270</v>
      </c>
      <c r="D76" s="18" t="s">
        <v>79</v>
      </c>
      <c r="E76" s="100">
        <f>0.8*2</f>
        <v>1.6</v>
      </c>
      <c r="F76" s="18"/>
      <c r="G76" s="18"/>
      <c r="H76" s="21"/>
      <c r="I76" s="21"/>
      <c r="J76" s="4" t="s">
        <v>271</v>
      </c>
      <c r="K76" s="18" t="s">
        <v>79</v>
      </c>
      <c r="L76" s="19"/>
      <c r="M76" s="115">
        <v>1</v>
      </c>
      <c r="N76" s="23">
        <v>2.0699999999999998</v>
      </c>
      <c r="O76" s="3">
        <f t="shared" si="55"/>
        <v>2.4149454210000001</v>
      </c>
      <c r="P76" s="3">
        <f>H76+I76+O76</f>
        <v>2.4149454210000001</v>
      </c>
      <c r="Q76" s="3">
        <f>O76*E76</f>
        <v>3.8639126736000002</v>
      </c>
      <c r="R76" s="3">
        <f>P76*E76</f>
        <v>3.8639126736000002</v>
      </c>
    </row>
    <row r="77" spans="1:18" ht="32.25" customHeight="1">
      <c r="A77" s="115">
        <v>5</v>
      </c>
      <c r="B77" s="17" t="s">
        <v>81</v>
      </c>
      <c r="C77" s="4" t="s">
        <v>143</v>
      </c>
      <c r="D77" s="18" t="s">
        <v>79</v>
      </c>
      <c r="E77" s="64">
        <f>0.08*2</f>
        <v>0.16</v>
      </c>
      <c r="F77" s="115"/>
      <c r="G77" s="115"/>
      <c r="H77" s="3"/>
      <c r="I77" s="3"/>
      <c r="J77" s="4" t="s">
        <v>143</v>
      </c>
      <c r="K77" s="18" t="s">
        <v>79</v>
      </c>
      <c r="L77" s="19"/>
      <c r="M77" s="115">
        <v>1</v>
      </c>
      <c r="N77" s="145">
        <v>590</v>
      </c>
      <c r="O77" s="3">
        <f t="shared" si="55"/>
        <v>688.31777700000009</v>
      </c>
      <c r="P77" s="3">
        <f t="shared" ref="P77" si="56">H77+I77+O77</f>
        <v>688.31777700000009</v>
      </c>
      <c r="Q77" s="3">
        <f t="shared" ref="Q77" si="57">O77*E77</f>
        <v>110.13084432000002</v>
      </c>
      <c r="R77" s="3">
        <f t="shared" ref="R77" si="58">P77*E77</f>
        <v>110.13084432000002</v>
      </c>
    </row>
    <row r="78" spans="1:18" ht="32.25" customHeight="1">
      <c r="A78" s="115">
        <v>6</v>
      </c>
      <c r="B78" s="17" t="s">
        <v>81</v>
      </c>
      <c r="C78" s="4" t="s">
        <v>272</v>
      </c>
      <c r="D78" s="115" t="s">
        <v>83</v>
      </c>
      <c r="E78" s="68">
        <f>17.6/1000*2</f>
        <v>3.5200000000000002E-2</v>
      </c>
      <c r="F78" s="115"/>
      <c r="G78" s="115"/>
      <c r="H78" s="21"/>
      <c r="I78" s="21"/>
      <c r="J78" s="4" t="s">
        <v>142</v>
      </c>
      <c r="K78" s="115" t="s">
        <v>83</v>
      </c>
      <c r="L78" s="19"/>
      <c r="M78" s="115">
        <v>1</v>
      </c>
      <c r="N78" s="115">
        <v>479.17</v>
      </c>
      <c r="O78" s="3">
        <f t="shared" si="55"/>
        <v>559.01903255100001</v>
      </c>
      <c r="P78" s="3">
        <f>H78+I78+O78</f>
        <v>559.01903255100001</v>
      </c>
      <c r="Q78" s="3">
        <f>O78*E78</f>
        <v>19.677469945795202</v>
      </c>
      <c r="R78" s="3">
        <f>P78*E78</f>
        <v>19.677469945795202</v>
      </c>
    </row>
    <row r="79" spans="1:18" ht="28.5" customHeight="1">
      <c r="A79" s="115">
        <v>7</v>
      </c>
      <c r="B79" s="17" t="s">
        <v>81</v>
      </c>
      <c r="C79" s="4" t="s">
        <v>146</v>
      </c>
      <c r="D79" s="115" t="s">
        <v>80</v>
      </c>
      <c r="E79" s="61">
        <v>4</v>
      </c>
      <c r="F79" s="115"/>
      <c r="G79" s="115"/>
      <c r="H79" s="21"/>
      <c r="I79" s="21"/>
      <c r="J79" s="4" t="s">
        <v>119</v>
      </c>
      <c r="K79" s="115" t="s">
        <v>80</v>
      </c>
      <c r="L79" s="19"/>
      <c r="M79" s="115">
        <v>1</v>
      </c>
      <c r="N79" s="5">
        <v>0.5</v>
      </c>
      <c r="O79" s="3">
        <f t="shared" si="55"/>
        <v>0.58332015000000004</v>
      </c>
      <c r="P79" s="3">
        <f t="shared" ref="P79:P83" si="59">H79+I79+O79</f>
        <v>0.58332015000000004</v>
      </c>
      <c r="Q79" s="3">
        <f t="shared" ref="Q79:Q83" si="60">O79*E79</f>
        <v>2.3332806000000001</v>
      </c>
      <c r="R79" s="3">
        <f t="shared" ref="R79:R83" si="61">P79*E79</f>
        <v>2.3332806000000001</v>
      </c>
    </row>
    <row r="80" spans="1:18" ht="31.5" customHeight="1">
      <c r="A80" s="115">
        <v>8</v>
      </c>
      <c r="B80" s="17" t="s">
        <v>81</v>
      </c>
      <c r="C80" s="4" t="s">
        <v>138</v>
      </c>
      <c r="D80" s="18" t="s">
        <v>79</v>
      </c>
      <c r="E80" s="61">
        <f>3.5*2</f>
        <v>7</v>
      </c>
      <c r="F80" s="115"/>
      <c r="G80" s="115"/>
      <c r="H80" s="3"/>
      <c r="I80" s="3"/>
      <c r="J80" s="4" t="s">
        <v>139</v>
      </c>
      <c r="K80" s="115" t="s">
        <v>79</v>
      </c>
      <c r="L80" s="19"/>
      <c r="M80" s="115">
        <v>1</v>
      </c>
      <c r="N80" s="115">
        <v>1.96</v>
      </c>
      <c r="O80" s="3">
        <f t="shared" si="55"/>
        <v>2.2866149880000002</v>
      </c>
      <c r="P80" s="3">
        <f t="shared" si="59"/>
        <v>2.2866149880000002</v>
      </c>
      <c r="Q80" s="3">
        <f t="shared" si="60"/>
        <v>16.006304916000001</v>
      </c>
      <c r="R80" s="3">
        <f t="shared" si="61"/>
        <v>16.006304916000001</v>
      </c>
    </row>
    <row r="81" spans="1:18" ht="33" customHeight="1">
      <c r="A81" s="115">
        <v>9</v>
      </c>
      <c r="B81" s="17" t="s">
        <v>81</v>
      </c>
      <c r="C81" s="4" t="s">
        <v>140</v>
      </c>
      <c r="D81" s="18" t="s">
        <v>79</v>
      </c>
      <c r="E81" s="61">
        <f>0.5*2</f>
        <v>1</v>
      </c>
      <c r="F81" s="115"/>
      <c r="G81" s="115"/>
      <c r="H81" s="3"/>
      <c r="I81" s="3"/>
      <c r="J81" s="4" t="s">
        <v>141</v>
      </c>
      <c r="K81" s="115" t="s">
        <v>79</v>
      </c>
      <c r="L81" s="19"/>
      <c r="M81" s="115">
        <v>1</v>
      </c>
      <c r="N81" s="115">
        <v>0.69</v>
      </c>
      <c r="O81" s="3">
        <f t="shared" si="55"/>
        <v>0.80498180699999999</v>
      </c>
      <c r="P81" s="3">
        <f t="shared" si="59"/>
        <v>0.80498180699999999</v>
      </c>
      <c r="Q81" s="3">
        <f t="shared" si="60"/>
        <v>0.80498180699999999</v>
      </c>
      <c r="R81" s="3">
        <f t="shared" si="61"/>
        <v>0.80498180699999999</v>
      </c>
    </row>
    <row r="82" spans="1:18" ht="36" customHeight="1">
      <c r="A82" s="115">
        <v>10</v>
      </c>
      <c r="B82" s="17" t="s">
        <v>81</v>
      </c>
      <c r="C82" s="4" t="s">
        <v>273</v>
      </c>
      <c r="D82" s="18" t="s">
        <v>83</v>
      </c>
      <c r="E82" s="101">
        <f>2.5/1000*2</f>
        <v>5.0000000000000001E-3</v>
      </c>
      <c r="F82" s="115"/>
      <c r="G82" s="115"/>
      <c r="H82" s="3"/>
      <c r="I82" s="3"/>
      <c r="J82" s="4" t="s">
        <v>142</v>
      </c>
      <c r="K82" s="18" t="s">
        <v>83</v>
      </c>
      <c r="L82" s="19"/>
      <c r="M82" s="115">
        <v>1</v>
      </c>
      <c r="N82" s="115">
        <v>479.17</v>
      </c>
      <c r="O82" s="3">
        <f t="shared" si="55"/>
        <v>559.01903255100001</v>
      </c>
      <c r="P82" s="3">
        <f t="shared" si="59"/>
        <v>559.01903255100001</v>
      </c>
      <c r="Q82" s="3">
        <f t="shared" si="60"/>
        <v>2.795095162755</v>
      </c>
      <c r="R82" s="3">
        <f t="shared" si="61"/>
        <v>2.795095162755</v>
      </c>
    </row>
    <row r="83" spans="1:18" ht="38.25" customHeight="1">
      <c r="A83" s="18">
        <v>11</v>
      </c>
      <c r="B83" s="20" t="s">
        <v>113</v>
      </c>
      <c r="C83" s="62" t="s">
        <v>114</v>
      </c>
      <c r="D83" s="18" t="s">
        <v>101</v>
      </c>
      <c r="E83" s="20">
        <f>4.8/100*2</f>
        <v>9.6000000000000002E-2</v>
      </c>
      <c r="F83" s="18">
        <v>38.4</v>
      </c>
      <c r="G83" s="18">
        <v>0.03</v>
      </c>
      <c r="H83" s="3">
        <f>F83*Q$5</f>
        <v>94.404095999999996</v>
      </c>
      <c r="I83" s="3">
        <f>G83*$Q$6</f>
        <v>9.1442999999999997E-2</v>
      </c>
      <c r="J83" s="81" t="s">
        <v>115</v>
      </c>
      <c r="K83" s="18" t="s">
        <v>103</v>
      </c>
      <c r="L83" s="18"/>
      <c r="M83" s="18">
        <v>24.4</v>
      </c>
      <c r="N83" s="18" t="str">
        <f>IF(J83="Յուղաներկ","0,8","առը հա")</f>
        <v>0,8</v>
      </c>
      <c r="O83" s="78">
        <f>((N83*M83)+(N84*M84)+(N85*M85))*$Q$7</f>
        <v>26.525200516920002</v>
      </c>
      <c r="P83" s="21">
        <f t="shared" si="59"/>
        <v>121.02073951692</v>
      </c>
      <c r="Q83" s="21">
        <f t="shared" si="60"/>
        <v>2.5464192496243201</v>
      </c>
      <c r="R83" s="21">
        <f t="shared" si="61"/>
        <v>11.617990993624321</v>
      </c>
    </row>
    <row r="84" spans="1:18" ht="24" customHeight="1">
      <c r="A84" s="82"/>
      <c r="C84" s="82"/>
      <c r="D84" s="82"/>
      <c r="E84" s="83"/>
      <c r="F84" s="82"/>
      <c r="G84" s="82"/>
      <c r="H84" s="84"/>
      <c r="I84" s="84"/>
      <c r="J84" s="85" t="s">
        <v>116</v>
      </c>
      <c r="K84" s="82" t="s">
        <v>103</v>
      </c>
      <c r="L84" s="82"/>
      <c r="M84" s="82">
        <v>0.2</v>
      </c>
      <c r="N84" s="82">
        <v>0.28699999999999998</v>
      </c>
      <c r="O84" s="82"/>
      <c r="P84" s="82"/>
      <c r="Q84" s="82"/>
      <c r="R84" s="82"/>
    </row>
    <row r="85" spans="1:18" ht="24" customHeight="1">
      <c r="A85" s="23"/>
      <c r="B85" s="83"/>
      <c r="C85" s="23"/>
      <c r="D85" s="23"/>
      <c r="E85" s="22"/>
      <c r="F85" s="23"/>
      <c r="G85" s="23"/>
      <c r="H85" s="16"/>
      <c r="I85" s="16"/>
      <c r="J85" s="79" t="s">
        <v>117</v>
      </c>
      <c r="K85" s="23" t="s">
        <v>103</v>
      </c>
      <c r="L85" s="57"/>
      <c r="M85" s="23">
        <v>2.7</v>
      </c>
      <c r="N85" s="23">
        <v>1.17</v>
      </c>
      <c r="O85" s="23"/>
      <c r="P85" s="23"/>
      <c r="Q85" s="23"/>
      <c r="R85" s="23"/>
    </row>
    <row r="86" spans="1:18" ht="26.25" customHeight="1">
      <c r="A86" s="115">
        <v>12</v>
      </c>
      <c r="B86" s="17" t="s">
        <v>81</v>
      </c>
      <c r="C86" s="4" t="s">
        <v>147</v>
      </c>
      <c r="D86" s="115" t="s">
        <v>80</v>
      </c>
      <c r="E86" s="61">
        <v>2</v>
      </c>
      <c r="F86" s="115"/>
      <c r="G86" s="115"/>
      <c r="H86" s="21"/>
      <c r="I86" s="21"/>
      <c r="J86" s="4" t="s">
        <v>147</v>
      </c>
      <c r="K86" s="115" t="s">
        <v>80</v>
      </c>
      <c r="L86" s="19"/>
      <c r="M86" s="115">
        <v>1</v>
      </c>
      <c r="N86" s="96" t="str">
        <f>IF(J86="Կախովի փական","4","առը հա")</f>
        <v>4</v>
      </c>
      <c r="O86" s="3">
        <f>N86*M86*$Q$7</f>
        <v>4.6665612000000003</v>
      </c>
      <c r="P86" s="3">
        <f>H86+I86+O86</f>
        <v>4.6665612000000003</v>
      </c>
      <c r="Q86" s="3">
        <f>O86*E86</f>
        <v>9.3331224000000006</v>
      </c>
      <c r="R86" s="3">
        <f>P86*E86</f>
        <v>9.3331224000000006</v>
      </c>
    </row>
    <row r="87" spans="1:18" ht="38.25" customHeight="1">
      <c r="A87" s="18">
        <v>13</v>
      </c>
      <c r="B87" s="58" t="s">
        <v>106</v>
      </c>
      <c r="C87" s="62" t="s">
        <v>107</v>
      </c>
      <c r="D87" s="18" t="s">
        <v>82</v>
      </c>
      <c r="E87" s="20">
        <f>0.28*2</f>
        <v>0.56000000000000005</v>
      </c>
      <c r="F87" s="18">
        <v>5.14</v>
      </c>
      <c r="G87" s="18">
        <v>2.5299999999999998</v>
      </c>
      <c r="H87" s="3">
        <f>F87*Q$5</f>
        <v>12.636381599999998</v>
      </c>
      <c r="I87" s="3">
        <f>G87*$Q$6</f>
        <v>7.7116929999999986</v>
      </c>
      <c r="J87" s="62" t="s">
        <v>298</v>
      </c>
      <c r="K87" s="18" t="s">
        <v>82</v>
      </c>
      <c r="L87" s="18"/>
      <c r="M87" s="18">
        <v>0.52400000000000002</v>
      </c>
      <c r="N87" s="115">
        <v>24.75</v>
      </c>
      <c r="O87" s="3">
        <f t="shared" ref="O87:O96" si="62">N87*M87*$Q$7</f>
        <v>15.130158050700002</v>
      </c>
      <c r="P87" s="3">
        <f t="shared" ref="P87:P89" si="63">H87+I87+O87</f>
        <v>35.478232650700001</v>
      </c>
      <c r="Q87" s="3">
        <f t="shared" ref="Q87:Q89" si="64">O87*E87</f>
        <v>8.4728885083920016</v>
      </c>
      <c r="R87" s="3">
        <f t="shared" ref="R87:R89" si="65">P87*E87</f>
        <v>19.867810284392004</v>
      </c>
    </row>
    <row r="88" spans="1:18" ht="42" customHeight="1">
      <c r="A88" s="115">
        <v>14</v>
      </c>
      <c r="B88" s="17" t="s">
        <v>81</v>
      </c>
      <c r="C88" s="4" t="s">
        <v>162</v>
      </c>
      <c r="D88" s="18" t="s">
        <v>80</v>
      </c>
      <c r="E88" s="61">
        <v>2</v>
      </c>
      <c r="F88" s="115"/>
      <c r="G88" s="115"/>
      <c r="H88" s="21"/>
      <c r="I88" s="21"/>
      <c r="J88" s="59" t="s">
        <v>108</v>
      </c>
      <c r="K88" s="18" t="s">
        <v>80</v>
      </c>
      <c r="L88" s="19"/>
      <c r="M88" s="115">
        <v>1</v>
      </c>
      <c r="N88" s="145">
        <v>20</v>
      </c>
      <c r="O88" s="3">
        <f t="shared" si="62"/>
        <v>23.332806000000001</v>
      </c>
      <c r="P88" s="3">
        <f t="shared" si="63"/>
        <v>23.332806000000001</v>
      </c>
      <c r="Q88" s="3">
        <f t="shared" si="64"/>
        <v>46.665612000000003</v>
      </c>
      <c r="R88" s="3">
        <f t="shared" si="65"/>
        <v>46.665612000000003</v>
      </c>
    </row>
    <row r="89" spans="1:18" ht="38.25" customHeight="1">
      <c r="A89" s="115">
        <v>15</v>
      </c>
      <c r="B89" s="17" t="s">
        <v>81</v>
      </c>
      <c r="C89" s="4" t="s">
        <v>163</v>
      </c>
      <c r="D89" s="115" t="s">
        <v>80</v>
      </c>
      <c r="E89" s="61">
        <v>2</v>
      </c>
      <c r="F89" s="115"/>
      <c r="G89" s="115"/>
      <c r="H89" s="3"/>
      <c r="I89" s="3"/>
      <c r="J89" s="4" t="s">
        <v>164</v>
      </c>
      <c r="K89" s="115" t="s">
        <v>80</v>
      </c>
      <c r="L89" s="19"/>
      <c r="M89" s="115">
        <v>1</v>
      </c>
      <c r="N89" s="145">
        <v>82.22</v>
      </c>
      <c r="O89" s="3">
        <f t="shared" si="62"/>
        <v>95.921165466000005</v>
      </c>
      <c r="P89" s="3">
        <f t="shared" si="63"/>
        <v>95.921165466000005</v>
      </c>
      <c r="Q89" s="3">
        <f t="shared" si="64"/>
        <v>191.84233093200001</v>
      </c>
      <c r="R89" s="3">
        <f t="shared" si="65"/>
        <v>191.84233093200001</v>
      </c>
    </row>
    <row r="90" spans="1:18" ht="25.5" customHeight="1">
      <c r="A90" s="115"/>
      <c r="C90" s="97" t="s">
        <v>148</v>
      </c>
      <c r="D90" s="115"/>
      <c r="E90" s="5"/>
      <c r="F90" s="115"/>
      <c r="G90" s="115"/>
      <c r="H90" s="21"/>
      <c r="I90" s="21"/>
      <c r="J90" s="4"/>
      <c r="K90" s="115"/>
      <c r="L90" s="115"/>
      <c r="M90" s="115"/>
      <c r="N90" s="115"/>
      <c r="O90" s="3"/>
      <c r="P90" s="3"/>
      <c r="Q90" s="3"/>
      <c r="R90" s="3"/>
    </row>
    <row r="91" spans="1:18" ht="31.5" customHeight="1">
      <c r="A91" s="115">
        <v>1</v>
      </c>
      <c r="B91" s="17" t="s">
        <v>81</v>
      </c>
      <c r="C91" s="4" t="s">
        <v>274</v>
      </c>
      <c r="D91" s="115" t="s">
        <v>83</v>
      </c>
      <c r="E91" s="101">
        <v>0.03</v>
      </c>
      <c r="F91" s="115"/>
      <c r="G91" s="115"/>
      <c r="H91" s="21"/>
      <c r="I91" s="21"/>
      <c r="J91" s="4" t="s">
        <v>299</v>
      </c>
      <c r="K91" s="115" t="s">
        <v>83</v>
      </c>
      <c r="L91" s="19"/>
      <c r="M91" s="115">
        <v>1</v>
      </c>
      <c r="N91" s="115">
        <v>275</v>
      </c>
      <c r="O91" s="3">
        <f t="shared" si="62"/>
        <v>320.82608250000004</v>
      </c>
      <c r="P91" s="3">
        <f t="shared" ref="P91:P96" si="66">H91+I91+O91</f>
        <v>320.82608250000004</v>
      </c>
      <c r="Q91" s="3">
        <f t="shared" ref="Q91:Q96" si="67">O91*E91</f>
        <v>9.6247824750000017</v>
      </c>
      <c r="R91" s="3">
        <f t="shared" ref="R91:R96" si="68">P91*E91</f>
        <v>9.6247824750000017</v>
      </c>
    </row>
    <row r="92" spans="1:18" s="149" customFormat="1" ht="31.5" customHeight="1">
      <c r="A92" s="159">
        <v>2</v>
      </c>
      <c r="B92" s="162" t="s">
        <v>157</v>
      </c>
      <c r="C92" s="163" t="s">
        <v>275</v>
      </c>
      <c r="D92" s="158" t="s">
        <v>83</v>
      </c>
      <c r="E92" s="103">
        <f>9.8/1000+0.0076</f>
        <v>1.7400000000000002E-2</v>
      </c>
      <c r="F92" s="159">
        <v>12.4</v>
      </c>
      <c r="G92" s="159">
        <v>1.3</v>
      </c>
      <c r="H92" s="146">
        <f t="shared" ref="H92" si="69">F92*Q$5</f>
        <v>30.484656000000001</v>
      </c>
      <c r="I92" s="146">
        <f t="shared" ref="I92" si="70">G92*$Q$6</f>
        <v>3.9625300000000001</v>
      </c>
      <c r="J92" s="164"/>
      <c r="K92" s="159"/>
      <c r="L92" s="165"/>
      <c r="M92" s="159"/>
      <c r="N92" s="159"/>
      <c r="O92" s="146"/>
      <c r="P92" s="146">
        <f t="shared" ref="P92" si="71">H92+I92+O92</f>
        <v>34.447186000000002</v>
      </c>
      <c r="Q92" s="146"/>
      <c r="R92" s="146">
        <f t="shared" ref="R92" si="72">P92*E92</f>
        <v>0.59938103640000007</v>
      </c>
    </row>
    <row r="93" spans="1:18" s="149" customFormat="1" ht="35.25" customHeight="1">
      <c r="A93" s="145">
        <v>3</v>
      </c>
      <c r="B93" s="161" t="s">
        <v>81</v>
      </c>
      <c r="C93" s="147" t="s">
        <v>158</v>
      </c>
      <c r="D93" s="158" t="s">
        <v>79</v>
      </c>
      <c r="E93" s="151">
        <v>20</v>
      </c>
      <c r="F93" s="146"/>
      <c r="G93" s="145"/>
      <c r="H93" s="146"/>
      <c r="I93" s="146"/>
      <c r="J93" s="147" t="s">
        <v>159</v>
      </c>
      <c r="K93" s="145" t="s">
        <v>79</v>
      </c>
      <c r="L93" s="150"/>
      <c r="M93" s="145">
        <v>1</v>
      </c>
      <c r="N93" s="145">
        <v>1.1499999999999999</v>
      </c>
      <c r="O93" s="146">
        <f t="shared" si="62"/>
        <v>1.341636345</v>
      </c>
      <c r="P93" s="146">
        <f>H93+I93+O93</f>
        <v>1.341636345</v>
      </c>
      <c r="Q93" s="146">
        <f>O93*E93</f>
        <v>26.832726899999997</v>
      </c>
      <c r="R93" s="146">
        <f>P93*E93</f>
        <v>26.832726899999997</v>
      </c>
    </row>
    <row r="94" spans="1:18" ht="25.5" customHeight="1">
      <c r="A94" s="115">
        <v>4</v>
      </c>
      <c r="B94" s="17" t="s">
        <v>81</v>
      </c>
      <c r="C94" s="4" t="s">
        <v>276</v>
      </c>
      <c r="D94" s="115" t="s">
        <v>83</v>
      </c>
      <c r="E94" s="102">
        <f>6.42/1000</f>
        <v>6.4200000000000004E-3</v>
      </c>
      <c r="F94" s="115"/>
      <c r="G94" s="115"/>
      <c r="H94" s="3"/>
      <c r="I94" s="3"/>
      <c r="J94" s="4" t="s">
        <v>112</v>
      </c>
      <c r="K94" s="115" t="s">
        <v>83</v>
      </c>
      <c r="L94" s="19"/>
      <c r="M94" s="115">
        <v>1</v>
      </c>
      <c r="N94" s="115">
        <v>286.67</v>
      </c>
      <c r="O94" s="3">
        <f t="shared" si="62"/>
        <v>334.44077480100003</v>
      </c>
      <c r="P94" s="3">
        <f t="shared" si="66"/>
        <v>334.44077480100003</v>
      </c>
      <c r="Q94" s="3">
        <f t="shared" si="67"/>
        <v>2.1471097742224203</v>
      </c>
      <c r="R94" s="3">
        <f t="shared" si="68"/>
        <v>2.1471097742224203</v>
      </c>
    </row>
    <row r="95" spans="1:18" ht="33" customHeight="1">
      <c r="A95" s="5">
        <v>5</v>
      </c>
      <c r="B95" s="5" t="s">
        <v>149</v>
      </c>
      <c r="C95" s="59" t="s">
        <v>277</v>
      </c>
      <c r="D95" s="5" t="s">
        <v>79</v>
      </c>
      <c r="E95" s="100">
        <v>1.6</v>
      </c>
      <c r="F95" s="5">
        <v>0.26</v>
      </c>
      <c r="G95" s="5">
        <v>0.22</v>
      </c>
      <c r="H95" s="3">
        <f t="shared" ref="H95" si="73">F95*Q$5</f>
        <v>0.63919440000000005</v>
      </c>
      <c r="I95" s="3">
        <f t="shared" ref="I95" si="74">G95*$Q$6</f>
        <v>0.67058200000000001</v>
      </c>
      <c r="J95" s="59" t="s">
        <v>150</v>
      </c>
      <c r="K95" s="5" t="s">
        <v>79</v>
      </c>
      <c r="L95" s="19"/>
      <c r="M95" s="3">
        <v>1.01</v>
      </c>
      <c r="N95" s="115">
        <v>9.17</v>
      </c>
      <c r="O95" s="3">
        <f t="shared" si="62"/>
        <v>10.80507246651</v>
      </c>
      <c r="P95" s="3">
        <f t="shared" si="66"/>
        <v>12.11484886651</v>
      </c>
      <c r="Q95" s="3">
        <f t="shared" si="67"/>
        <v>17.288115946415999</v>
      </c>
      <c r="R95" s="3">
        <f t="shared" si="68"/>
        <v>19.383758186416003</v>
      </c>
    </row>
    <row r="96" spans="1:18" ht="30" customHeight="1">
      <c r="A96" s="115">
        <v>6</v>
      </c>
      <c r="B96" s="115" t="s">
        <v>154</v>
      </c>
      <c r="C96" s="4" t="s">
        <v>155</v>
      </c>
      <c r="D96" s="115" t="s">
        <v>80</v>
      </c>
      <c r="E96" s="5">
        <f>1*2</f>
        <v>2</v>
      </c>
      <c r="F96" s="115">
        <v>2.38</v>
      </c>
      <c r="G96" s="115">
        <v>0.03</v>
      </c>
      <c r="H96" s="3">
        <f t="shared" ref="H96" si="75">F96*Q$5</f>
        <v>5.8510871999999994</v>
      </c>
      <c r="I96" s="3">
        <f t="shared" ref="I96" si="76">G96*$Q$6</f>
        <v>9.1442999999999997E-2</v>
      </c>
      <c r="J96" s="4" t="s">
        <v>156</v>
      </c>
      <c r="K96" s="115" t="s">
        <v>80</v>
      </c>
      <c r="L96" s="19"/>
      <c r="M96" s="115">
        <v>1</v>
      </c>
      <c r="N96" s="145">
        <v>45.5</v>
      </c>
      <c r="O96" s="3">
        <f t="shared" si="62"/>
        <v>53.082133650000003</v>
      </c>
      <c r="P96" s="3">
        <f t="shared" si="66"/>
        <v>59.024663850000003</v>
      </c>
      <c r="Q96" s="3">
        <f t="shared" si="67"/>
        <v>106.16426730000001</v>
      </c>
      <c r="R96" s="3">
        <f t="shared" si="68"/>
        <v>118.04932770000001</v>
      </c>
    </row>
    <row r="97" spans="1:18" ht="60.75" customHeight="1">
      <c r="A97" s="18">
        <v>7</v>
      </c>
      <c r="B97" s="58" t="s">
        <v>151</v>
      </c>
      <c r="C97" s="62" t="s">
        <v>278</v>
      </c>
      <c r="D97" s="18" t="s">
        <v>82</v>
      </c>
      <c r="E97" s="20">
        <v>0.22</v>
      </c>
      <c r="F97" s="18">
        <v>3.63</v>
      </c>
      <c r="G97" s="18">
        <v>0.59</v>
      </c>
      <c r="H97" s="3">
        <f t="shared" ref="H97" si="77">F97*Q$5</f>
        <v>8.9241371999999988</v>
      </c>
      <c r="I97" s="3">
        <f t="shared" ref="I97" si="78">G97*$Q$6</f>
        <v>1.7983789999999997</v>
      </c>
      <c r="J97" s="62" t="s">
        <v>264</v>
      </c>
      <c r="K97" s="18" t="s">
        <v>82</v>
      </c>
      <c r="L97" s="18"/>
      <c r="M97" s="18">
        <v>1.0149999999999999</v>
      </c>
      <c r="N97" s="18">
        <v>27.5</v>
      </c>
      <c r="O97" s="78">
        <f>((N97*M97)+(N98*M98)+(N99*M99))*$Q$7</f>
        <v>41.721973728750001</v>
      </c>
      <c r="P97" s="21">
        <f>H97+I97+O97</f>
        <v>52.444489928750002</v>
      </c>
      <c r="Q97" s="21">
        <f>O97*E97</f>
        <v>9.1788342203250011</v>
      </c>
      <c r="R97" s="21">
        <f>P97*E97</f>
        <v>11.537787784325001</v>
      </c>
    </row>
    <row r="98" spans="1:18" ht="20.25" customHeight="1">
      <c r="A98" s="82"/>
      <c r="C98" s="89"/>
      <c r="D98" s="82"/>
      <c r="E98" s="83"/>
      <c r="F98" s="82"/>
      <c r="G98" s="82"/>
      <c r="H98" s="84"/>
      <c r="I98" s="84"/>
      <c r="J98" s="89" t="s">
        <v>152</v>
      </c>
      <c r="K98" s="82" t="s">
        <v>104</v>
      </c>
      <c r="L98" s="88"/>
      <c r="M98" s="82">
        <v>1.6</v>
      </c>
      <c r="N98" s="159" t="str">
        <f>IF(J98="Կաղապար","3,5","առը հա")</f>
        <v>3,5</v>
      </c>
      <c r="O98" s="84"/>
      <c r="P98" s="84"/>
      <c r="Q98" s="84"/>
      <c r="R98" s="84"/>
    </row>
    <row r="99" spans="1:18" ht="20.25" customHeight="1">
      <c r="A99" s="23"/>
      <c r="B99" s="91"/>
      <c r="C99" s="63"/>
      <c r="D99" s="82"/>
      <c r="E99" s="22"/>
      <c r="F99" s="23"/>
      <c r="G99" s="23"/>
      <c r="H99" s="16"/>
      <c r="I99" s="16"/>
      <c r="J99" s="63" t="s">
        <v>153</v>
      </c>
      <c r="K99" s="82" t="s">
        <v>82</v>
      </c>
      <c r="L99" s="57"/>
      <c r="M99" s="23">
        <v>1.7999999999999999E-2</v>
      </c>
      <c r="N99" s="22">
        <v>125</v>
      </c>
      <c r="O99" s="16"/>
      <c r="P99" s="16"/>
      <c r="Q99" s="16"/>
      <c r="R99" s="16"/>
    </row>
    <row r="100" spans="1:18" ht="42" customHeight="1">
      <c r="A100" s="18">
        <v>8</v>
      </c>
      <c r="B100" s="20" t="s">
        <v>113</v>
      </c>
      <c r="C100" s="62" t="s">
        <v>161</v>
      </c>
      <c r="D100" s="18" t="s">
        <v>101</v>
      </c>
      <c r="E100" s="20">
        <f>2.2/100</f>
        <v>2.2000000000000002E-2</v>
      </c>
      <c r="F100" s="18">
        <v>38.4</v>
      </c>
      <c r="G100" s="18">
        <v>0.03</v>
      </c>
      <c r="H100" s="3">
        <f t="shared" ref="H100" si="79">F100*Q$5</f>
        <v>94.404095999999996</v>
      </c>
      <c r="I100" s="3">
        <f t="shared" ref="I100" si="80">G100*$Q$6</f>
        <v>9.1442999999999997E-2</v>
      </c>
      <c r="J100" s="81" t="s">
        <v>115</v>
      </c>
      <c r="K100" s="18" t="s">
        <v>103</v>
      </c>
      <c r="L100" s="18"/>
      <c r="M100" s="18">
        <v>24.4</v>
      </c>
      <c r="N100" s="18" t="str">
        <f>IF(J100="Յուղաներկ","0,8","առը հա")</f>
        <v>0,8</v>
      </c>
      <c r="O100" s="78">
        <f>((N100*M100)+(N101*M101)+(N102*M102))*$Q$7</f>
        <v>28.194662786220004</v>
      </c>
      <c r="P100" s="21">
        <f t="shared" ref="P100" si="81">H100+I100+O100</f>
        <v>122.69020178622</v>
      </c>
      <c r="Q100" s="21">
        <f t="shared" ref="Q100" si="82">O100*E100</f>
        <v>0.62028258129684011</v>
      </c>
      <c r="R100" s="21">
        <f t="shared" ref="R100" si="83">P100*E100</f>
        <v>2.6991844392968405</v>
      </c>
    </row>
    <row r="101" spans="1:18" ht="20.25" customHeight="1">
      <c r="A101" s="82"/>
      <c r="C101" s="82"/>
      <c r="D101" s="82"/>
      <c r="E101" s="83"/>
      <c r="F101" s="82"/>
      <c r="G101" s="82"/>
      <c r="H101" s="84"/>
      <c r="I101" s="84"/>
      <c r="J101" s="85" t="s">
        <v>116</v>
      </c>
      <c r="K101" s="82" t="s">
        <v>103</v>
      </c>
      <c r="L101" s="82"/>
      <c r="M101" s="82">
        <v>0.2</v>
      </c>
      <c r="N101" s="82">
        <v>0.28699999999999998</v>
      </c>
      <c r="O101" s="82"/>
      <c r="P101" s="82"/>
      <c r="Q101" s="82"/>
      <c r="R101" s="82"/>
    </row>
    <row r="102" spans="1:18" ht="20.25" customHeight="1">
      <c r="A102" s="23"/>
      <c r="B102" s="83"/>
      <c r="C102" s="23"/>
      <c r="D102" s="23"/>
      <c r="E102" s="22"/>
      <c r="F102" s="23"/>
      <c r="G102" s="23"/>
      <c r="H102" s="16"/>
      <c r="I102" s="16"/>
      <c r="J102" s="79" t="s">
        <v>117</v>
      </c>
      <c r="K102" s="23" t="s">
        <v>103</v>
      </c>
      <c r="L102" s="57"/>
      <c r="M102" s="23">
        <v>2.7</v>
      </c>
      <c r="N102" s="23">
        <v>1.7</v>
      </c>
      <c r="O102" s="23"/>
      <c r="P102" s="23"/>
      <c r="Q102" s="23"/>
      <c r="R102" s="23"/>
    </row>
    <row r="103" spans="1:18" ht="29.25" customHeight="1">
      <c r="A103" s="115">
        <v>9</v>
      </c>
      <c r="B103" s="17" t="s">
        <v>81</v>
      </c>
      <c r="C103" s="4" t="s">
        <v>160</v>
      </c>
      <c r="D103" s="18" t="s">
        <v>80</v>
      </c>
      <c r="E103" s="61">
        <f>6*2</f>
        <v>12</v>
      </c>
      <c r="F103" s="115"/>
      <c r="G103" s="115"/>
      <c r="H103" s="3"/>
      <c r="I103" s="3"/>
      <c r="J103" s="4" t="s">
        <v>160</v>
      </c>
      <c r="K103" s="18" t="s">
        <v>80</v>
      </c>
      <c r="L103" s="19"/>
      <c r="M103" s="115">
        <v>1</v>
      </c>
      <c r="N103" s="23" t="str">
        <f>IF(J103="Հեղույս  M8","0,03","առը հա")</f>
        <v>0,03</v>
      </c>
      <c r="O103" s="3">
        <f>N103*M103*$Q$7</f>
        <v>3.4999209000000003E-2</v>
      </c>
      <c r="P103" s="3">
        <f>H103+I103+O103</f>
        <v>3.4999209000000003E-2</v>
      </c>
      <c r="Q103" s="3">
        <f>O103*E103</f>
        <v>0.41999050800000004</v>
      </c>
      <c r="R103" s="3">
        <f>P103*E103</f>
        <v>0.41999050800000004</v>
      </c>
    </row>
    <row r="104" spans="1:18" ht="29.25" customHeight="1">
      <c r="A104" s="115"/>
      <c r="C104" s="97" t="s">
        <v>188</v>
      </c>
      <c r="D104" s="18"/>
      <c r="E104" s="101"/>
      <c r="F104" s="115"/>
      <c r="G104" s="115"/>
      <c r="H104" s="21"/>
      <c r="I104" s="21"/>
      <c r="J104" s="4"/>
      <c r="K104" s="18"/>
      <c r="L104" s="19"/>
      <c r="M104" s="115"/>
      <c r="N104" s="23"/>
      <c r="O104" s="3"/>
      <c r="P104" s="3"/>
      <c r="Q104" s="3"/>
      <c r="R104" s="3"/>
    </row>
    <row r="105" spans="1:18" ht="48.75" customHeight="1">
      <c r="A105" s="18">
        <v>1</v>
      </c>
      <c r="B105" s="67" t="s">
        <v>189</v>
      </c>
      <c r="C105" s="62" t="s">
        <v>120</v>
      </c>
      <c r="D105" s="18" t="s">
        <v>79</v>
      </c>
      <c r="E105" s="20">
        <v>10</v>
      </c>
      <c r="F105" s="21">
        <v>0.22</v>
      </c>
      <c r="G105" s="21">
        <v>0.04</v>
      </c>
      <c r="H105" s="3">
        <f t="shared" ref="H105:H120" si="84">F105*Q$5</f>
        <v>0.54085680000000003</v>
      </c>
      <c r="I105" s="3">
        <f t="shared" ref="I105:I120" si="85">G105*$Q$6</f>
        <v>0.12192399999999999</v>
      </c>
      <c r="J105" s="62" t="s">
        <v>190</v>
      </c>
      <c r="K105" s="18" t="s">
        <v>79</v>
      </c>
      <c r="L105" s="19"/>
      <c r="M105" s="18">
        <v>1</v>
      </c>
      <c r="N105" s="23">
        <v>3.26</v>
      </c>
      <c r="O105" s="3">
        <f t="shared" ref="O105:O119" si="86">N105*M105*$Q$7</f>
        <v>3.803247378</v>
      </c>
      <c r="P105" s="3">
        <f t="shared" ref="P105:P109" si="87">H105+I105+O105</f>
        <v>4.4660281780000002</v>
      </c>
      <c r="Q105" s="3">
        <f t="shared" ref="Q105:Q109" si="88">O105*E105</f>
        <v>38.032473780000004</v>
      </c>
      <c r="R105" s="3">
        <f t="shared" ref="R105:R109" si="89">P105*E105</f>
        <v>44.660281780000005</v>
      </c>
    </row>
    <row r="106" spans="1:18" ht="45">
      <c r="A106" s="18">
        <v>2</v>
      </c>
      <c r="B106" s="67" t="s">
        <v>189</v>
      </c>
      <c r="C106" s="62" t="s">
        <v>191</v>
      </c>
      <c r="D106" s="18" t="s">
        <v>79</v>
      </c>
      <c r="E106" s="20">
        <v>8</v>
      </c>
      <c r="F106" s="21">
        <v>0.22</v>
      </c>
      <c r="G106" s="21">
        <v>0.04</v>
      </c>
      <c r="H106" s="3">
        <f t="shared" si="84"/>
        <v>0.54085680000000003</v>
      </c>
      <c r="I106" s="3">
        <f t="shared" si="85"/>
        <v>0.12192399999999999</v>
      </c>
      <c r="J106" s="62" t="s">
        <v>190</v>
      </c>
      <c r="K106" s="18" t="s">
        <v>79</v>
      </c>
      <c r="L106" s="19"/>
      <c r="M106" s="18">
        <v>1</v>
      </c>
      <c r="N106" s="23">
        <v>3.26</v>
      </c>
      <c r="O106" s="3">
        <f t="shared" si="86"/>
        <v>3.803247378</v>
      </c>
      <c r="P106" s="3">
        <f t="shared" si="87"/>
        <v>4.4660281780000002</v>
      </c>
      <c r="Q106" s="3">
        <f t="shared" si="88"/>
        <v>30.425979024</v>
      </c>
      <c r="R106" s="3">
        <f t="shared" si="89"/>
        <v>35.728225424000001</v>
      </c>
    </row>
    <row r="107" spans="1:18" ht="45">
      <c r="A107" s="115">
        <v>3</v>
      </c>
      <c r="B107" s="115" t="s">
        <v>86</v>
      </c>
      <c r="C107" s="4" t="s">
        <v>192</v>
      </c>
      <c r="D107" s="115" t="s">
        <v>79</v>
      </c>
      <c r="E107" s="5">
        <v>20</v>
      </c>
      <c r="F107" s="115">
        <v>7.0000000000000007E-2</v>
      </c>
      <c r="G107" s="115">
        <v>7.0000000000000007E-2</v>
      </c>
      <c r="H107" s="3">
        <f t="shared" si="84"/>
        <v>0.17209080000000002</v>
      </c>
      <c r="I107" s="3">
        <f t="shared" si="85"/>
        <v>0.213367</v>
      </c>
      <c r="J107" s="4" t="s">
        <v>193</v>
      </c>
      <c r="K107" s="115" t="s">
        <v>79</v>
      </c>
      <c r="L107" s="115"/>
      <c r="M107" s="115">
        <v>1.01</v>
      </c>
      <c r="N107" s="18">
        <v>1.63</v>
      </c>
      <c r="O107" s="3">
        <f t="shared" si="86"/>
        <v>1.92063992589</v>
      </c>
      <c r="P107" s="3">
        <f t="shared" si="87"/>
        <v>2.3060977258899999</v>
      </c>
      <c r="Q107" s="3">
        <f t="shared" si="88"/>
        <v>38.412798517799999</v>
      </c>
      <c r="R107" s="3">
        <f t="shared" si="89"/>
        <v>46.121954517799999</v>
      </c>
    </row>
    <row r="108" spans="1:18" ht="36" customHeight="1">
      <c r="A108" s="115">
        <v>4</v>
      </c>
      <c r="B108" s="17" t="s">
        <v>81</v>
      </c>
      <c r="C108" s="4" t="s">
        <v>194</v>
      </c>
      <c r="D108" s="115" t="s">
        <v>80</v>
      </c>
      <c r="E108" s="61">
        <v>4</v>
      </c>
      <c r="F108" s="115"/>
      <c r="G108" s="115"/>
      <c r="H108" s="3"/>
      <c r="I108" s="3"/>
      <c r="J108" s="4" t="s">
        <v>195</v>
      </c>
      <c r="K108" s="115" t="s">
        <v>80</v>
      </c>
      <c r="L108" s="19"/>
      <c r="M108" s="115">
        <v>1</v>
      </c>
      <c r="N108" s="145">
        <v>3</v>
      </c>
      <c r="O108" s="3">
        <f t="shared" si="86"/>
        <v>3.4999209000000002</v>
      </c>
      <c r="P108" s="3">
        <f t="shared" si="87"/>
        <v>3.4999209000000002</v>
      </c>
      <c r="Q108" s="3">
        <f t="shared" si="88"/>
        <v>13.999683600000001</v>
      </c>
      <c r="R108" s="3">
        <f t="shared" si="89"/>
        <v>13.999683600000001</v>
      </c>
    </row>
    <row r="109" spans="1:18" ht="30">
      <c r="A109" s="115">
        <v>5</v>
      </c>
      <c r="B109" s="17" t="s">
        <v>81</v>
      </c>
      <c r="C109" s="4" t="s">
        <v>196</v>
      </c>
      <c r="D109" s="115" t="s">
        <v>80</v>
      </c>
      <c r="E109" s="61">
        <v>1</v>
      </c>
      <c r="F109" s="115"/>
      <c r="G109" s="115"/>
      <c r="H109" s="3"/>
      <c r="I109" s="3"/>
      <c r="J109" s="4" t="s">
        <v>197</v>
      </c>
      <c r="K109" s="115" t="s">
        <v>80</v>
      </c>
      <c r="L109" s="19"/>
      <c r="M109" s="115">
        <v>1</v>
      </c>
      <c r="N109" s="145">
        <v>2.77</v>
      </c>
      <c r="O109" s="3">
        <f t="shared" si="86"/>
        <v>3.2315936310000004</v>
      </c>
      <c r="P109" s="3">
        <f t="shared" si="87"/>
        <v>3.2315936310000004</v>
      </c>
      <c r="Q109" s="3">
        <f t="shared" si="88"/>
        <v>3.2315936310000004</v>
      </c>
      <c r="R109" s="3">
        <f t="shared" si="89"/>
        <v>3.2315936310000004</v>
      </c>
    </row>
    <row r="110" spans="1:18" ht="45">
      <c r="A110" s="115">
        <v>6</v>
      </c>
      <c r="B110" s="65" t="s">
        <v>87</v>
      </c>
      <c r="C110" s="59" t="s">
        <v>198</v>
      </c>
      <c r="D110" s="5" t="s">
        <v>80</v>
      </c>
      <c r="E110" s="5">
        <v>1</v>
      </c>
      <c r="F110" s="5">
        <v>1.31</v>
      </c>
      <c r="G110" s="5">
        <v>0.09</v>
      </c>
      <c r="H110" s="3">
        <f t="shared" si="84"/>
        <v>3.2205564</v>
      </c>
      <c r="I110" s="3">
        <f t="shared" si="85"/>
        <v>0.27432899999999999</v>
      </c>
      <c r="J110" s="59" t="s">
        <v>199</v>
      </c>
      <c r="K110" s="5" t="s">
        <v>80</v>
      </c>
      <c r="L110" s="5"/>
      <c r="M110" s="5">
        <v>1</v>
      </c>
      <c r="N110" s="145">
        <v>23.7</v>
      </c>
      <c r="O110" s="3">
        <f t="shared" si="86"/>
        <v>27.649375110000001</v>
      </c>
      <c r="P110" s="3">
        <f>H110+I110+O110</f>
        <v>31.144260510000002</v>
      </c>
      <c r="Q110" s="3">
        <f>O110*E110</f>
        <v>27.649375110000001</v>
      </c>
      <c r="R110" s="3">
        <f>P110*E110</f>
        <v>31.144260510000002</v>
      </c>
    </row>
    <row r="111" spans="1:18" ht="45">
      <c r="A111" s="115">
        <v>7</v>
      </c>
      <c r="B111" s="65" t="s">
        <v>87</v>
      </c>
      <c r="C111" s="59" t="s">
        <v>200</v>
      </c>
      <c r="D111" s="5" t="s">
        <v>80</v>
      </c>
      <c r="E111" s="5">
        <v>1</v>
      </c>
      <c r="F111" s="5">
        <v>1.31</v>
      </c>
      <c r="G111" s="5">
        <v>0.09</v>
      </c>
      <c r="H111" s="3">
        <f t="shared" si="84"/>
        <v>3.2205564</v>
      </c>
      <c r="I111" s="3">
        <f t="shared" si="85"/>
        <v>0.27432899999999999</v>
      </c>
      <c r="J111" s="59" t="s">
        <v>201</v>
      </c>
      <c r="K111" s="5" t="s">
        <v>80</v>
      </c>
      <c r="L111" s="5"/>
      <c r="M111" s="5">
        <v>1</v>
      </c>
      <c r="N111" s="115">
        <v>28.1</v>
      </c>
      <c r="O111" s="3">
        <f t="shared" si="86"/>
        <v>32.782592430000001</v>
      </c>
      <c r="P111" s="3">
        <f>H111+I111+O111</f>
        <v>36.277477830000002</v>
      </c>
      <c r="Q111" s="3">
        <f>O111*E111</f>
        <v>32.782592430000001</v>
      </c>
      <c r="R111" s="3">
        <f>P111*E111</f>
        <v>36.277477830000002</v>
      </c>
    </row>
    <row r="112" spans="1:18" ht="45">
      <c r="A112" s="115">
        <v>8</v>
      </c>
      <c r="B112" s="115" t="s">
        <v>88</v>
      </c>
      <c r="C112" s="4" t="s">
        <v>202</v>
      </c>
      <c r="D112" s="115" t="s">
        <v>80</v>
      </c>
      <c r="E112" s="5">
        <v>2</v>
      </c>
      <c r="F112" s="115">
        <v>0.39</v>
      </c>
      <c r="G112" s="115">
        <v>0.41</v>
      </c>
      <c r="H112" s="3">
        <f t="shared" si="84"/>
        <v>0.95879159999999997</v>
      </c>
      <c r="I112" s="3">
        <f t="shared" si="85"/>
        <v>1.2497209999999999</v>
      </c>
      <c r="J112" s="4" t="s">
        <v>203</v>
      </c>
      <c r="K112" s="115" t="s">
        <v>80</v>
      </c>
      <c r="L112" s="115"/>
      <c r="M112" s="115">
        <v>1</v>
      </c>
      <c r="N112" s="115">
        <v>10.1</v>
      </c>
      <c r="O112" s="3">
        <f t="shared" si="86"/>
        <v>11.78306703</v>
      </c>
      <c r="P112" s="3">
        <f t="shared" ref="P112:P117" si="90">H112+I112+O112</f>
        <v>13.99157963</v>
      </c>
      <c r="Q112" s="3">
        <f t="shared" ref="Q112:Q117" si="91">O112*E112</f>
        <v>23.56613406</v>
      </c>
      <c r="R112" s="3">
        <f t="shared" ref="R112:R117" si="92">P112*E112</f>
        <v>27.983159260000001</v>
      </c>
    </row>
    <row r="113" spans="1:18" ht="45">
      <c r="A113" s="115">
        <v>9</v>
      </c>
      <c r="B113" s="17" t="s">
        <v>81</v>
      </c>
      <c r="C113" s="4" t="s">
        <v>279</v>
      </c>
      <c r="D113" s="18" t="s">
        <v>80</v>
      </c>
      <c r="E113" s="61">
        <v>2</v>
      </c>
      <c r="F113" s="115"/>
      <c r="G113" s="115"/>
      <c r="H113" s="3"/>
      <c r="I113" s="3"/>
      <c r="J113" s="4" t="s">
        <v>204</v>
      </c>
      <c r="K113" s="18" t="s">
        <v>80</v>
      </c>
      <c r="L113" s="19"/>
      <c r="M113" s="115">
        <v>1</v>
      </c>
      <c r="N113" s="18">
        <v>8.8000000000000007</v>
      </c>
      <c r="O113" s="3">
        <f t="shared" si="86"/>
        <v>10.266434640000002</v>
      </c>
      <c r="P113" s="3">
        <f t="shared" si="90"/>
        <v>10.266434640000002</v>
      </c>
      <c r="Q113" s="3">
        <f t="shared" si="91"/>
        <v>20.532869280000003</v>
      </c>
      <c r="R113" s="3">
        <f t="shared" si="92"/>
        <v>20.532869280000003</v>
      </c>
    </row>
    <row r="114" spans="1:18" ht="45">
      <c r="A114" s="115">
        <v>10</v>
      </c>
      <c r="B114" s="17" t="s">
        <v>81</v>
      </c>
      <c r="C114" s="4" t="s">
        <v>205</v>
      </c>
      <c r="D114" s="18" t="s">
        <v>80</v>
      </c>
      <c r="E114" s="61">
        <v>2</v>
      </c>
      <c r="F114" s="115"/>
      <c r="G114" s="115"/>
      <c r="H114" s="3"/>
      <c r="I114" s="3"/>
      <c r="J114" s="4" t="s">
        <v>206</v>
      </c>
      <c r="K114" s="18" t="s">
        <v>80</v>
      </c>
      <c r="L114" s="19"/>
      <c r="M114" s="115">
        <v>1</v>
      </c>
      <c r="N114" s="18">
        <v>1.4</v>
      </c>
      <c r="O114" s="3">
        <f t="shared" si="86"/>
        <v>1.63329642</v>
      </c>
      <c r="P114" s="3">
        <f t="shared" si="90"/>
        <v>1.63329642</v>
      </c>
      <c r="Q114" s="3">
        <f t="shared" si="91"/>
        <v>3.2665928399999999</v>
      </c>
      <c r="R114" s="3">
        <f t="shared" si="92"/>
        <v>3.2665928399999999</v>
      </c>
    </row>
    <row r="115" spans="1:18" ht="30">
      <c r="A115" s="115">
        <v>11</v>
      </c>
      <c r="B115" s="17" t="s">
        <v>81</v>
      </c>
      <c r="C115" s="4" t="s">
        <v>207</v>
      </c>
      <c r="D115" s="115" t="s">
        <v>80</v>
      </c>
      <c r="E115" s="61">
        <v>1</v>
      </c>
      <c r="F115" s="115"/>
      <c r="G115" s="115"/>
      <c r="H115" s="3"/>
      <c r="I115" s="3"/>
      <c r="J115" s="4" t="s">
        <v>208</v>
      </c>
      <c r="K115" s="115" t="s">
        <v>80</v>
      </c>
      <c r="L115" s="19"/>
      <c r="M115" s="115">
        <v>1</v>
      </c>
      <c r="N115" s="115" t="str">
        <f>IF(J115="Եռաբաշխիչ d=110մմ","5","առը հա")</f>
        <v>5</v>
      </c>
      <c r="O115" s="3">
        <f t="shared" si="86"/>
        <v>5.8332015000000004</v>
      </c>
      <c r="P115" s="3">
        <f t="shared" si="90"/>
        <v>5.8332015000000004</v>
      </c>
      <c r="Q115" s="3">
        <f t="shared" si="91"/>
        <v>5.8332015000000004</v>
      </c>
      <c r="R115" s="3">
        <f t="shared" si="92"/>
        <v>5.8332015000000004</v>
      </c>
    </row>
    <row r="116" spans="1:18" ht="45">
      <c r="A116" s="115">
        <v>12</v>
      </c>
      <c r="B116" s="17" t="s">
        <v>81</v>
      </c>
      <c r="C116" s="4" t="s">
        <v>122</v>
      </c>
      <c r="D116" s="115" t="s">
        <v>80</v>
      </c>
      <c r="E116" s="61">
        <v>4</v>
      </c>
      <c r="F116" s="115"/>
      <c r="G116" s="115"/>
      <c r="H116" s="3"/>
      <c r="I116" s="3"/>
      <c r="J116" s="4" t="s">
        <v>210</v>
      </c>
      <c r="K116" s="115" t="s">
        <v>80</v>
      </c>
      <c r="L116" s="19"/>
      <c r="M116" s="115">
        <v>1</v>
      </c>
      <c r="N116" s="115">
        <v>0.71</v>
      </c>
      <c r="O116" s="3">
        <f t="shared" si="86"/>
        <v>0.82831461299999998</v>
      </c>
      <c r="P116" s="3">
        <f t="shared" si="90"/>
        <v>0.82831461299999998</v>
      </c>
      <c r="Q116" s="3">
        <f t="shared" si="91"/>
        <v>3.3132584519999999</v>
      </c>
      <c r="R116" s="3">
        <f t="shared" si="92"/>
        <v>3.3132584519999999</v>
      </c>
    </row>
    <row r="117" spans="1:18" ht="30">
      <c r="A117" s="115">
        <v>13</v>
      </c>
      <c r="B117" s="17" t="s">
        <v>81</v>
      </c>
      <c r="C117" s="4" t="s">
        <v>171</v>
      </c>
      <c r="D117" s="115" t="s">
        <v>83</v>
      </c>
      <c r="E117" s="101">
        <f>3.8/1000</f>
        <v>3.8E-3</v>
      </c>
      <c r="F117" s="115"/>
      <c r="G117" s="115"/>
      <c r="H117" s="3"/>
      <c r="I117" s="3"/>
      <c r="J117" s="4" t="s">
        <v>142</v>
      </c>
      <c r="K117" s="115" t="s">
        <v>83</v>
      </c>
      <c r="L117" s="19"/>
      <c r="M117" s="115">
        <v>1</v>
      </c>
      <c r="N117" s="115">
        <v>479.17</v>
      </c>
      <c r="O117" s="3">
        <f t="shared" si="86"/>
        <v>559.01903255100001</v>
      </c>
      <c r="P117" s="3">
        <f t="shared" si="90"/>
        <v>559.01903255100001</v>
      </c>
      <c r="Q117" s="3">
        <f t="shared" si="91"/>
        <v>2.1242723236938001</v>
      </c>
      <c r="R117" s="3">
        <f t="shared" si="92"/>
        <v>2.1242723236938001</v>
      </c>
    </row>
    <row r="118" spans="1:18" ht="42" customHeight="1">
      <c r="A118" s="115">
        <v>14</v>
      </c>
      <c r="B118" s="19" t="s">
        <v>109</v>
      </c>
      <c r="C118" s="4" t="s">
        <v>167</v>
      </c>
      <c r="D118" s="115" t="s">
        <v>101</v>
      </c>
      <c r="E118" s="64">
        <v>0.11</v>
      </c>
      <c r="F118" s="115">
        <v>14.5</v>
      </c>
      <c r="G118" s="115">
        <v>1.5</v>
      </c>
      <c r="H118" s="3">
        <f t="shared" si="84"/>
        <v>35.647379999999998</v>
      </c>
      <c r="I118" s="3">
        <f t="shared" si="85"/>
        <v>4.5721499999999997</v>
      </c>
      <c r="J118" s="59" t="s">
        <v>102</v>
      </c>
      <c r="K118" s="5" t="s">
        <v>83</v>
      </c>
      <c r="L118" s="5"/>
      <c r="M118" s="5">
        <v>0.24</v>
      </c>
      <c r="N118" s="5">
        <v>165</v>
      </c>
      <c r="O118" s="3">
        <f t="shared" si="86"/>
        <v>46.198955880000007</v>
      </c>
      <c r="P118" s="3">
        <f>H118+I118+O118</f>
        <v>86.418485880000006</v>
      </c>
      <c r="Q118" s="3">
        <f>O118*E118</f>
        <v>5.0818851468000004</v>
      </c>
      <c r="R118" s="3">
        <f>P118*E118</f>
        <v>9.5060334468000001</v>
      </c>
    </row>
    <row r="119" spans="1:18" ht="58.5" customHeight="1">
      <c r="A119" s="115">
        <v>15</v>
      </c>
      <c r="B119" s="107" t="s">
        <v>172</v>
      </c>
      <c r="C119" s="4" t="s">
        <v>173</v>
      </c>
      <c r="D119" s="115" t="s">
        <v>101</v>
      </c>
      <c r="E119" s="68">
        <v>8.0000000000000002E-3</v>
      </c>
      <c r="F119" s="115">
        <f>38.4*1.2</f>
        <v>46.08</v>
      </c>
      <c r="G119" s="115">
        <f>0.03*1.2</f>
        <v>3.5999999999999997E-2</v>
      </c>
      <c r="H119" s="3">
        <f t="shared" si="84"/>
        <v>113.2849152</v>
      </c>
      <c r="I119" s="3">
        <f t="shared" si="85"/>
        <v>0.10973159999999998</v>
      </c>
      <c r="J119" s="80" t="s">
        <v>174</v>
      </c>
      <c r="K119" s="115" t="s">
        <v>103</v>
      </c>
      <c r="L119" s="115"/>
      <c r="M119" s="115">
        <v>24.4</v>
      </c>
      <c r="N119" s="115">
        <v>10.3</v>
      </c>
      <c r="O119" s="3">
        <f t="shared" si="86"/>
        <v>293.20004019600003</v>
      </c>
      <c r="P119" s="3">
        <f>H119+I119+O119</f>
        <v>406.59468699600006</v>
      </c>
      <c r="Q119" s="3">
        <f>O119*E119</f>
        <v>2.3456003215680004</v>
      </c>
      <c r="R119" s="3">
        <f>P119*E119</f>
        <v>3.2527574959680008</v>
      </c>
    </row>
    <row r="120" spans="1:18" ht="48" customHeight="1">
      <c r="A120" s="18">
        <v>16</v>
      </c>
      <c r="B120" s="20" t="s">
        <v>113</v>
      </c>
      <c r="C120" s="62" t="s">
        <v>175</v>
      </c>
      <c r="D120" s="18" t="s">
        <v>101</v>
      </c>
      <c r="E120" s="108">
        <v>1.4999999999999999E-2</v>
      </c>
      <c r="F120" s="18">
        <v>38.4</v>
      </c>
      <c r="G120" s="18">
        <v>0.03</v>
      </c>
      <c r="H120" s="3">
        <f t="shared" si="84"/>
        <v>94.404095999999996</v>
      </c>
      <c r="I120" s="3">
        <f t="shared" si="85"/>
        <v>9.1442999999999997E-2</v>
      </c>
      <c r="J120" s="81" t="s">
        <v>115</v>
      </c>
      <c r="K120" s="18" t="s">
        <v>103</v>
      </c>
      <c r="L120" s="18"/>
      <c r="M120" s="18">
        <v>24.4</v>
      </c>
      <c r="N120" s="18" t="str">
        <f>IF(J120="Յուղաներկ","0,8","առը հա")</f>
        <v>0,8</v>
      </c>
      <c r="O120" s="78">
        <f>((N120*M120)+(N121*M121)+(N122*M122))*$Q$7</f>
        <v>28.194662786220004</v>
      </c>
      <c r="P120" s="21">
        <f>H120+I120+O120</f>
        <v>122.69020178622</v>
      </c>
      <c r="Q120" s="21">
        <f>O120*E120</f>
        <v>0.42291994179330006</v>
      </c>
      <c r="R120" s="21">
        <f>P120*E120</f>
        <v>1.8403530267932999</v>
      </c>
    </row>
    <row r="121" spans="1:18" ht="21" customHeight="1">
      <c r="A121" s="82"/>
      <c r="B121" s="83"/>
      <c r="C121" s="82"/>
      <c r="D121" s="82"/>
      <c r="E121" s="83"/>
      <c r="F121" s="82"/>
      <c r="G121" s="82"/>
      <c r="H121" s="82"/>
      <c r="I121" s="82"/>
      <c r="J121" s="85" t="s">
        <v>116</v>
      </c>
      <c r="K121" s="82" t="s">
        <v>103</v>
      </c>
      <c r="L121" s="82"/>
      <c r="M121" s="82">
        <v>0.2</v>
      </c>
      <c r="N121" s="82">
        <v>0.28699999999999998</v>
      </c>
      <c r="O121" s="82"/>
      <c r="P121" s="82"/>
      <c r="Q121" s="82"/>
      <c r="R121" s="82"/>
    </row>
    <row r="122" spans="1:18" ht="21" customHeight="1">
      <c r="A122" s="23"/>
      <c r="B122" s="22"/>
      <c r="C122" s="23"/>
      <c r="D122" s="23"/>
      <c r="E122" s="22"/>
      <c r="F122" s="23"/>
      <c r="G122" s="23"/>
      <c r="H122" s="23"/>
      <c r="I122" s="23"/>
      <c r="J122" s="79" t="s">
        <v>117</v>
      </c>
      <c r="K122" s="23" t="s">
        <v>103</v>
      </c>
      <c r="L122" s="57"/>
      <c r="M122" s="23">
        <v>2.7</v>
      </c>
      <c r="N122" s="23">
        <v>1.7</v>
      </c>
      <c r="O122" s="23"/>
      <c r="P122" s="23"/>
      <c r="Q122" s="23"/>
      <c r="R122" s="23"/>
    </row>
    <row r="123" spans="1:18" ht="55.5" customHeight="1">
      <c r="A123" s="115">
        <v>17</v>
      </c>
      <c r="B123" s="67" t="s">
        <v>100</v>
      </c>
      <c r="C123" s="62" t="s">
        <v>176</v>
      </c>
      <c r="D123" s="18" t="s">
        <v>101</v>
      </c>
      <c r="E123" s="108">
        <v>3.5000000000000003E-2</v>
      </c>
      <c r="F123" s="18">
        <v>28.1</v>
      </c>
      <c r="G123" s="18">
        <v>1.66</v>
      </c>
      <c r="H123" s="21">
        <f t="shared" ref="H123" si="93">F123*Q$5</f>
        <v>69.082164000000006</v>
      </c>
      <c r="I123" s="21">
        <f t="shared" ref="I123" si="94">G123*$Q$6</f>
        <v>5.0598459999999994</v>
      </c>
      <c r="J123" s="90" t="s">
        <v>102</v>
      </c>
      <c r="K123" s="82" t="s">
        <v>83</v>
      </c>
      <c r="L123" s="20"/>
      <c r="M123" s="20">
        <v>0.24</v>
      </c>
      <c r="N123" s="20">
        <v>165</v>
      </c>
      <c r="O123" s="21">
        <f t="shared" ref="O123" si="95">N123*M123*$Q$7</f>
        <v>46.198955880000007</v>
      </c>
      <c r="P123" s="21">
        <f>H123+I123+O123</f>
        <v>120.34096588</v>
      </c>
      <c r="Q123" s="21">
        <f>O123*E123</f>
        <v>1.6169634558000003</v>
      </c>
      <c r="R123" s="21">
        <f>P123*E123</f>
        <v>4.2119338058000002</v>
      </c>
    </row>
    <row r="124" spans="1:18" ht="18">
      <c r="A124" s="11"/>
      <c r="B124" s="17"/>
      <c r="C124" s="97" t="s">
        <v>280</v>
      </c>
      <c r="D124" s="71"/>
      <c r="E124" s="112"/>
      <c r="F124" s="71"/>
      <c r="G124" s="71"/>
      <c r="H124" s="3"/>
      <c r="I124" s="3"/>
      <c r="J124" s="71"/>
      <c r="K124" s="71"/>
      <c r="L124" s="71"/>
      <c r="M124" s="71"/>
      <c r="N124" s="71"/>
      <c r="O124" s="71"/>
      <c r="P124" s="71"/>
      <c r="Q124" s="152"/>
      <c r="R124" s="71"/>
    </row>
    <row r="125" spans="1:18" ht="45">
      <c r="A125" s="18">
        <v>1</v>
      </c>
      <c r="B125" s="67" t="s">
        <v>211</v>
      </c>
      <c r="C125" s="62" t="s">
        <v>281</v>
      </c>
      <c r="D125" s="18" t="s">
        <v>79</v>
      </c>
      <c r="E125" s="20">
        <v>8</v>
      </c>
      <c r="F125" s="21">
        <v>0.21</v>
      </c>
      <c r="G125" s="21">
        <v>0.03</v>
      </c>
      <c r="H125" s="3">
        <f t="shared" ref="H125:H137" si="96">F125*Q$5</f>
        <v>0.51627239999999996</v>
      </c>
      <c r="I125" s="3">
        <f t="shared" ref="I125:I137" si="97">G125*$Q$6</f>
        <v>9.1442999999999997E-2</v>
      </c>
      <c r="J125" s="62" t="s">
        <v>282</v>
      </c>
      <c r="K125" s="18" t="s">
        <v>79</v>
      </c>
      <c r="L125" s="19"/>
      <c r="M125" s="18">
        <v>1</v>
      </c>
      <c r="N125" s="23">
        <v>2.87</v>
      </c>
      <c r="O125" s="3">
        <f t="shared" ref="O125:O136" si="98">N125*M125*$Q$7</f>
        <v>3.3482576610000003</v>
      </c>
      <c r="P125" s="3">
        <f t="shared" ref="P125:P134" si="99">H125+I125+O125</f>
        <v>3.9559730610000003</v>
      </c>
      <c r="Q125" s="3">
        <f t="shared" ref="Q125:Q134" si="100">O125*E125</f>
        <v>26.786061288000003</v>
      </c>
      <c r="R125" s="3">
        <f t="shared" ref="R125:R134" si="101">P125*E125</f>
        <v>31.647784488000003</v>
      </c>
    </row>
    <row r="126" spans="1:18" ht="33" customHeight="1">
      <c r="A126" s="115">
        <v>2</v>
      </c>
      <c r="B126" s="17" t="s">
        <v>81</v>
      </c>
      <c r="C126" s="4" t="s">
        <v>283</v>
      </c>
      <c r="D126" s="115" t="s">
        <v>80</v>
      </c>
      <c r="E126" s="61">
        <v>1</v>
      </c>
      <c r="F126" s="115"/>
      <c r="G126" s="115"/>
      <c r="H126" s="3"/>
      <c r="I126" s="3"/>
      <c r="J126" s="4" t="s">
        <v>284</v>
      </c>
      <c r="K126" s="115" t="s">
        <v>80</v>
      </c>
      <c r="L126" s="19"/>
      <c r="M126" s="115">
        <v>1</v>
      </c>
      <c r="N126" s="115">
        <v>2.79</v>
      </c>
      <c r="O126" s="3">
        <f t="shared" si="98"/>
        <v>3.2549264370000004</v>
      </c>
      <c r="P126" s="3">
        <f t="shared" si="99"/>
        <v>3.2549264370000004</v>
      </c>
      <c r="Q126" s="3">
        <f t="shared" si="100"/>
        <v>3.2549264370000004</v>
      </c>
      <c r="R126" s="3">
        <f t="shared" si="101"/>
        <v>3.2549264370000004</v>
      </c>
    </row>
    <row r="127" spans="1:18" ht="37.5" customHeight="1">
      <c r="A127" s="115">
        <v>3</v>
      </c>
      <c r="B127" s="17" t="s">
        <v>81</v>
      </c>
      <c r="C127" s="4" t="s">
        <v>212</v>
      </c>
      <c r="D127" s="115" t="s">
        <v>80</v>
      </c>
      <c r="E127" s="61">
        <v>1</v>
      </c>
      <c r="F127" s="115"/>
      <c r="G127" s="115"/>
      <c r="H127" s="3"/>
      <c r="I127" s="3"/>
      <c r="J127" s="4" t="s">
        <v>213</v>
      </c>
      <c r="K127" s="115" t="s">
        <v>80</v>
      </c>
      <c r="L127" s="19"/>
      <c r="M127" s="115">
        <v>1</v>
      </c>
      <c r="N127" s="115">
        <v>2.77</v>
      </c>
      <c r="O127" s="3">
        <f t="shared" si="98"/>
        <v>3.2315936310000004</v>
      </c>
      <c r="P127" s="3">
        <f t="shared" si="99"/>
        <v>3.2315936310000004</v>
      </c>
      <c r="Q127" s="3">
        <f t="shared" si="100"/>
        <v>3.2315936310000004</v>
      </c>
      <c r="R127" s="3">
        <f t="shared" si="101"/>
        <v>3.2315936310000004</v>
      </c>
    </row>
    <row r="128" spans="1:18" ht="51" customHeight="1">
      <c r="A128" s="115">
        <v>4</v>
      </c>
      <c r="B128" s="65" t="s">
        <v>87</v>
      </c>
      <c r="C128" s="59" t="s">
        <v>285</v>
      </c>
      <c r="D128" s="5" t="s">
        <v>80</v>
      </c>
      <c r="E128" s="5">
        <v>1</v>
      </c>
      <c r="F128" s="5">
        <v>1.31</v>
      </c>
      <c r="G128" s="5">
        <v>0.09</v>
      </c>
      <c r="H128" s="3">
        <f t="shared" si="96"/>
        <v>3.2205564</v>
      </c>
      <c r="I128" s="3">
        <f t="shared" si="97"/>
        <v>0.27432899999999999</v>
      </c>
      <c r="J128" s="59" t="s">
        <v>287</v>
      </c>
      <c r="K128" s="5" t="s">
        <v>80</v>
      </c>
      <c r="L128" s="5"/>
      <c r="M128" s="5">
        <v>1</v>
      </c>
      <c r="N128" s="115">
        <v>28.1</v>
      </c>
      <c r="O128" s="3">
        <f t="shared" si="98"/>
        <v>32.782592430000001</v>
      </c>
      <c r="P128" s="3">
        <f t="shared" si="99"/>
        <v>36.277477830000002</v>
      </c>
      <c r="Q128" s="3">
        <f t="shared" si="100"/>
        <v>32.782592430000001</v>
      </c>
      <c r="R128" s="3">
        <f t="shared" si="101"/>
        <v>36.277477830000002</v>
      </c>
    </row>
    <row r="129" spans="1:18" ht="51" customHeight="1">
      <c r="A129" s="115">
        <v>5</v>
      </c>
      <c r="B129" s="65" t="s">
        <v>87</v>
      </c>
      <c r="C129" s="59" t="s">
        <v>286</v>
      </c>
      <c r="D129" s="5" t="s">
        <v>80</v>
      </c>
      <c r="E129" s="5">
        <v>1</v>
      </c>
      <c r="F129" s="5">
        <v>1.31</v>
      </c>
      <c r="G129" s="5">
        <v>0.09</v>
      </c>
      <c r="H129" s="3">
        <f t="shared" si="96"/>
        <v>3.2205564</v>
      </c>
      <c r="I129" s="3">
        <f t="shared" si="97"/>
        <v>0.27432899999999999</v>
      </c>
      <c r="J129" s="59" t="s">
        <v>288</v>
      </c>
      <c r="K129" s="5" t="s">
        <v>80</v>
      </c>
      <c r="L129" s="5"/>
      <c r="M129" s="5">
        <v>1</v>
      </c>
      <c r="N129" s="115">
        <v>27</v>
      </c>
      <c r="O129" s="3">
        <f t="shared" si="98"/>
        <v>31.499288100000001</v>
      </c>
      <c r="P129" s="3">
        <f t="shared" si="99"/>
        <v>34.994173500000002</v>
      </c>
      <c r="Q129" s="3">
        <f t="shared" si="100"/>
        <v>31.499288100000001</v>
      </c>
      <c r="R129" s="3">
        <f t="shared" si="101"/>
        <v>34.994173500000002</v>
      </c>
    </row>
    <row r="130" spans="1:18" ht="45">
      <c r="A130" s="115">
        <v>6</v>
      </c>
      <c r="B130" s="115" t="s">
        <v>105</v>
      </c>
      <c r="C130" s="4" t="s">
        <v>289</v>
      </c>
      <c r="D130" s="115" t="s">
        <v>80</v>
      </c>
      <c r="E130" s="5">
        <v>1</v>
      </c>
      <c r="F130" s="115">
        <v>0.31</v>
      </c>
      <c r="G130" s="115">
        <v>0.31</v>
      </c>
      <c r="H130" s="3">
        <f t="shared" si="96"/>
        <v>0.76211640000000003</v>
      </c>
      <c r="I130" s="3">
        <f t="shared" si="97"/>
        <v>0.94491099999999995</v>
      </c>
      <c r="J130" s="4" t="s">
        <v>290</v>
      </c>
      <c r="K130" s="115" t="s">
        <v>80</v>
      </c>
      <c r="L130" s="115"/>
      <c r="M130" s="115">
        <v>1</v>
      </c>
      <c r="N130" s="115">
        <v>9.1</v>
      </c>
      <c r="O130" s="3">
        <f t="shared" si="98"/>
        <v>10.616426730000001</v>
      </c>
      <c r="P130" s="3">
        <f t="shared" si="99"/>
        <v>12.32345413</v>
      </c>
      <c r="Q130" s="3">
        <f t="shared" si="100"/>
        <v>10.616426730000001</v>
      </c>
      <c r="R130" s="3">
        <f t="shared" si="101"/>
        <v>12.32345413</v>
      </c>
    </row>
    <row r="131" spans="1:18" ht="45">
      <c r="A131" s="115">
        <v>7</v>
      </c>
      <c r="B131" s="17" t="s">
        <v>81</v>
      </c>
      <c r="C131" s="4" t="s">
        <v>291</v>
      </c>
      <c r="D131" s="18" t="s">
        <v>80</v>
      </c>
      <c r="E131" s="61">
        <v>1</v>
      </c>
      <c r="F131" s="115"/>
      <c r="G131" s="115"/>
      <c r="H131" s="3"/>
      <c r="I131" s="3"/>
      <c r="J131" s="4" t="s">
        <v>214</v>
      </c>
      <c r="K131" s="18" t="s">
        <v>80</v>
      </c>
      <c r="L131" s="19"/>
      <c r="M131" s="115">
        <v>1</v>
      </c>
      <c r="N131" s="18">
        <v>7.8</v>
      </c>
      <c r="O131" s="3">
        <f t="shared" si="98"/>
        <v>9.0997943400000008</v>
      </c>
      <c r="P131" s="3">
        <f t="shared" si="99"/>
        <v>9.0997943400000008</v>
      </c>
      <c r="Q131" s="3">
        <f t="shared" si="100"/>
        <v>9.0997943400000008</v>
      </c>
      <c r="R131" s="3">
        <f t="shared" si="101"/>
        <v>9.0997943400000008</v>
      </c>
    </row>
    <row r="132" spans="1:18" ht="45">
      <c r="A132" s="115">
        <v>8</v>
      </c>
      <c r="B132" s="17" t="s">
        <v>81</v>
      </c>
      <c r="C132" s="4" t="s">
        <v>215</v>
      </c>
      <c r="D132" s="18" t="s">
        <v>80</v>
      </c>
      <c r="E132" s="61">
        <v>1</v>
      </c>
      <c r="F132" s="115"/>
      <c r="G132" s="115"/>
      <c r="H132" s="3"/>
      <c r="I132" s="3"/>
      <c r="J132" s="4" t="s">
        <v>89</v>
      </c>
      <c r="K132" s="18" t="s">
        <v>80</v>
      </c>
      <c r="L132" s="19"/>
      <c r="M132" s="115">
        <v>1</v>
      </c>
      <c r="N132" s="18">
        <v>1.38</v>
      </c>
      <c r="O132" s="3">
        <f t="shared" si="98"/>
        <v>1.609963614</v>
      </c>
      <c r="P132" s="3">
        <f t="shared" si="99"/>
        <v>1.609963614</v>
      </c>
      <c r="Q132" s="3">
        <f t="shared" si="100"/>
        <v>1.609963614</v>
      </c>
      <c r="R132" s="3">
        <f t="shared" si="101"/>
        <v>1.609963614</v>
      </c>
    </row>
    <row r="133" spans="1:18" ht="45">
      <c r="A133" s="115">
        <v>9</v>
      </c>
      <c r="B133" s="17" t="s">
        <v>81</v>
      </c>
      <c r="C133" s="4" t="s">
        <v>292</v>
      </c>
      <c r="D133" s="115" t="s">
        <v>80</v>
      </c>
      <c r="E133" s="61">
        <v>3</v>
      </c>
      <c r="F133" s="115"/>
      <c r="G133" s="115"/>
      <c r="H133" s="3"/>
      <c r="I133" s="3"/>
      <c r="J133" s="4" t="s">
        <v>293</v>
      </c>
      <c r="K133" s="115" t="s">
        <v>80</v>
      </c>
      <c r="L133" s="19"/>
      <c r="M133" s="115">
        <v>1</v>
      </c>
      <c r="N133" s="115">
        <v>0.71</v>
      </c>
      <c r="O133" s="3">
        <f t="shared" si="98"/>
        <v>0.82831461299999998</v>
      </c>
      <c r="P133" s="3">
        <f t="shared" si="99"/>
        <v>0.82831461299999998</v>
      </c>
      <c r="Q133" s="3">
        <f t="shared" si="100"/>
        <v>2.484943839</v>
      </c>
      <c r="R133" s="3">
        <f t="shared" si="101"/>
        <v>2.484943839</v>
      </c>
    </row>
    <row r="134" spans="1:18" ht="30">
      <c r="A134" s="115">
        <v>10</v>
      </c>
      <c r="B134" s="17" t="s">
        <v>81</v>
      </c>
      <c r="C134" s="4" t="s">
        <v>171</v>
      </c>
      <c r="D134" s="115" t="s">
        <v>83</v>
      </c>
      <c r="E134" s="101">
        <v>1.9E-3</v>
      </c>
      <c r="F134" s="115"/>
      <c r="G134" s="115"/>
      <c r="H134" s="3"/>
      <c r="I134" s="3"/>
      <c r="J134" s="4" t="s">
        <v>142</v>
      </c>
      <c r="K134" s="115" t="s">
        <v>83</v>
      </c>
      <c r="L134" s="19"/>
      <c r="M134" s="115">
        <v>1</v>
      </c>
      <c r="N134" s="115">
        <v>479.17</v>
      </c>
      <c r="O134" s="3">
        <f t="shared" si="98"/>
        <v>559.01903255100001</v>
      </c>
      <c r="P134" s="3">
        <f t="shared" si="99"/>
        <v>559.01903255100001</v>
      </c>
      <c r="Q134" s="3">
        <f t="shared" si="100"/>
        <v>1.0621361618469001</v>
      </c>
      <c r="R134" s="3">
        <f t="shared" si="101"/>
        <v>1.0621361618469001</v>
      </c>
    </row>
    <row r="135" spans="1:18" ht="42" customHeight="1">
      <c r="A135" s="115">
        <v>11</v>
      </c>
      <c r="B135" s="19" t="s">
        <v>109</v>
      </c>
      <c r="C135" s="4" t="s">
        <v>167</v>
      </c>
      <c r="D135" s="115" t="s">
        <v>101</v>
      </c>
      <c r="E135" s="64">
        <v>0.11</v>
      </c>
      <c r="F135" s="115">
        <v>14.5</v>
      </c>
      <c r="G135" s="115">
        <v>1.5</v>
      </c>
      <c r="H135" s="3">
        <f t="shared" si="96"/>
        <v>35.647379999999998</v>
      </c>
      <c r="I135" s="3">
        <f t="shared" si="97"/>
        <v>4.5721499999999997</v>
      </c>
      <c r="J135" s="59" t="s">
        <v>102</v>
      </c>
      <c r="K135" s="5" t="s">
        <v>83</v>
      </c>
      <c r="L135" s="5"/>
      <c r="M135" s="5">
        <v>0.24</v>
      </c>
      <c r="N135" s="5">
        <v>165</v>
      </c>
      <c r="O135" s="3">
        <f t="shared" si="98"/>
        <v>46.198955880000007</v>
      </c>
      <c r="P135" s="3">
        <f>H135+I135+O135</f>
        <v>86.418485880000006</v>
      </c>
      <c r="Q135" s="3">
        <f>O135*E135</f>
        <v>5.0818851468000004</v>
      </c>
      <c r="R135" s="3">
        <f>P135*E135</f>
        <v>9.5060334468000001</v>
      </c>
    </row>
    <row r="136" spans="1:18" ht="58.5" customHeight="1">
      <c r="A136" s="115">
        <v>12</v>
      </c>
      <c r="B136" s="107" t="s">
        <v>172</v>
      </c>
      <c r="C136" s="4" t="s">
        <v>173</v>
      </c>
      <c r="D136" s="115" t="s">
        <v>101</v>
      </c>
      <c r="E136" s="68">
        <f>1.5/100</f>
        <v>1.4999999999999999E-2</v>
      </c>
      <c r="F136" s="115">
        <f>38.4*1.2</f>
        <v>46.08</v>
      </c>
      <c r="G136" s="115">
        <f>0.03*1.2</f>
        <v>3.5999999999999997E-2</v>
      </c>
      <c r="H136" s="3">
        <f t="shared" si="96"/>
        <v>113.2849152</v>
      </c>
      <c r="I136" s="3">
        <f t="shared" si="97"/>
        <v>0.10973159999999998</v>
      </c>
      <c r="J136" s="80" t="s">
        <v>174</v>
      </c>
      <c r="K136" s="115" t="s">
        <v>103</v>
      </c>
      <c r="L136" s="115"/>
      <c r="M136" s="115">
        <v>24.4</v>
      </c>
      <c r="N136" s="115">
        <v>10.3</v>
      </c>
      <c r="O136" s="3">
        <f t="shared" si="98"/>
        <v>293.20004019600003</v>
      </c>
      <c r="P136" s="3">
        <f>H136+I136+O136</f>
        <v>406.59468699600006</v>
      </c>
      <c r="Q136" s="3">
        <f>O136*E136</f>
        <v>4.3980006029400007</v>
      </c>
      <c r="R136" s="3">
        <f>P136*E136</f>
        <v>6.0989203049400009</v>
      </c>
    </row>
    <row r="137" spans="1:18" ht="48" customHeight="1">
      <c r="A137" s="18">
        <v>13</v>
      </c>
      <c r="B137" s="20" t="s">
        <v>113</v>
      </c>
      <c r="C137" s="62" t="s">
        <v>175</v>
      </c>
      <c r="D137" s="18" t="s">
        <v>101</v>
      </c>
      <c r="E137" s="108">
        <f>0.5/100</f>
        <v>5.0000000000000001E-3</v>
      </c>
      <c r="F137" s="18">
        <v>38.4</v>
      </c>
      <c r="G137" s="18">
        <v>0.03</v>
      </c>
      <c r="H137" s="3">
        <f t="shared" si="96"/>
        <v>94.404095999999996</v>
      </c>
      <c r="I137" s="3">
        <f t="shared" si="97"/>
        <v>9.1442999999999997E-2</v>
      </c>
      <c r="J137" s="81" t="s">
        <v>115</v>
      </c>
      <c r="K137" s="18" t="s">
        <v>103</v>
      </c>
      <c r="L137" s="18"/>
      <c r="M137" s="18">
        <v>24.4</v>
      </c>
      <c r="N137" s="18" t="str">
        <f>IF(J137="Յուղաներկ","0,8","առը հա")</f>
        <v>0,8</v>
      </c>
      <c r="O137" s="78">
        <f>((N137*M137)+(N138*M138)+(N139*M139))*$Q$7</f>
        <v>28.194662786220004</v>
      </c>
      <c r="P137" s="21">
        <f>H137+I137+O137</f>
        <v>122.69020178622</v>
      </c>
      <c r="Q137" s="21">
        <f>O137*E137</f>
        <v>0.14097331393110002</v>
      </c>
      <c r="R137" s="21">
        <f>P137*E137</f>
        <v>0.61345100893110005</v>
      </c>
    </row>
    <row r="138" spans="1:18" ht="21" customHeight="1">
      <c r="A138" s="82"/>
      <c r="B138" s="83"/>
      <c r="C138" s="82"/>
      <c r="D138" s="82"/>
      <c r="E138" s="83"/>
      <c r="F138" s="82"/>
      <c r="G138" s="82"/>
      <c r="H138" s="82"/>
      <c r="I138" s="82"/>
      <c r="J138" s="85" t="s">
        <v>116</v>
      </c>
      <c r="K138" s="82" t="s">
        <v>103</v>
      </c>
      <c r="L138" s="82"/>
      <c r="M138" s="82">
        <v>0.2</v>
      </c>
      <c r="N138" s="82">
        <v>0.28699999999999998</v>
      </c>
      <c r="O138" s="82"/>
      <c r="P138" s="82"/>
      <c r="Q138" s="82"/>
      <c r="R138" s="82"/>
    </row>
    <row r="139" spans="1:18" ht="21" customHeight="1">
      <c r="A139" s="23"/>
      <c r="B139" s="22"/>
      <c r="C139" s="23"/>
      <c r="D139" s="23"/>
      <c r="E139" s="22"/>
      <c r="F139" s="23"/>
      <c r="G139" s="23"/>
      <c r="H139" s="23"/>
      <c r="I139" s="23"/>
      <c r="J139" s="79" t="s">
        <v>117</v>
      </c>
      <c r="K139" s="23" t="s">
        <v>103</v>
      </c>
      <c r="L139" s="57"/>
      <c r="M139" s="23">
        <v>2.7</v>
      </c>
      <c r="N139" s="23">
        <v>1.7</v>
      </c>
      <c r="O139" s="23"/>
      <c r="P139" s="23"/>
      <c r="Q139" s="23"/>
      <c r="R139" s="23"/>
    </row>
    <row r="140" spans="1:18" ht="55.5" customHeight="1">
      <c r="A140" s="115">
        <v>14</v>
      </c>
      <c r="B140" s="67" t="s">
        <v>100</v>
      </c>
      <c r="C140" s="62" t="s">
        <v>176</v>
      </c>
      <c r="D140" s="18" t="s">
        <v>101</v>
      </c>
      <c r="E140" s="108">
        <f>2.5/100</f>
        <v>2.5000000000000001E-2</v>
      </c>
      <c r="F140" s="18">
        <v>28.1</v>
      </c>
      <c r="G140" s="18">
        <v>1.66</v>
      </c>
      <c r="H140" s="21">
        <f t="shared" ref="H140" si="102">F140*Q$5</f>
        <v>69.082164000000006</v>
      </c>
      <c r="I140" s="21">
        <f t="shared" ref="I140" si="103">G140*$Q$6</f>
        <v>5.0598459999999994</v>
      </c>
      <c r="J140" s="90" t="s">
        <v>102</v>
      </c>
      <c r="K140" s="82" t="s">
        <v>83</v>
      </c>
      <c r="L140" s="20"/>
      <c r="M140" s="20">
        <v>0.24</v>
      </c>
      <c r="N140" s="20">
        <v>165</v>
      </c>
      <c r="O140" s="3">
        <f t="shared" ref="O140:O158" si="104">N140*M140*$Q$7</f>
        <v>46.198955880000007</v>
      </c>
      <c r="P140" s="21">
        <f>H140+I140+O140</f>
        <v>120.34096588</v>
      </c>
      <c r="Q140" s="21">
        <f>O140*E140</f>
        <v>1.1549738970000003</v>
      </c>
      <c r="R140" s="21">
        <f>P140*E140</f>
        <v>3.0085241470000001</v>
      </c>
    </row>
    <row r="141" spans="1:18" ht="40.5" customHeight="1">
      <c r="A141" s="115">
        <v>15</v>
      </c>
      <c r="B141" s="19" t="s">
        <v>216</v>
      </c>
      <c r="C141" s="4" t="s">
        <v>217</v>
      </c>
      <c r="D141" s="115" t="s">
        <v>80</v>
      </c>
      <c r="E141" s="61">
        <v>1</v>
      </c>
      <c r="F141" s="115">
        <v>0.20899999999999999</v>
      </c>
      <c r="G141" s="115">
        <v>0.17399999999999999</v>
      </c>
      <c r="H141" s="3">
        <f t="shared" ref="H141" si="105">F141*Q$5</f>
        <v>0.51381396000000001</v>
      </c>
      <c r="I141" s="3">
        <f t="shared" ref="I141" si="106">G141*$Q$6</f>
        <v>0.53036939999999988</v>
      </c>
      <c r="J141" s="59"/>
      <c r="K141" s="115"/>
      <c r="L141" s="5"/>
      <c r="M141" s="5"/>
      <c r="N141" s="5"/>
      <c r="O141" s="3"/>
      <c r="P141" s="3">
        <f>H141+I141+O141</f>
        <v>1.0441833599999999</v>
      </c>
      <c r="Q141" s="3"/>
      <c r="R141" s="3">
        <f>P141*E141</f>
        <v>1.0441833599999999</v>
      </c>
    </row>
    <row r="142" spans="1:18" ht="26.25" customHeight="1">
      <c r="A142" s="11"/>
      <c r="C142" s="72" t="s">
        <v>177</v>
      </c>
      <c r="D142" s="11"/>
      <c r="E142" s="87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73"/>
      <c r="R142" s="11"/>
    </row>
    <row r="143" spans="1:18" ht="38.25" customHeight="1">
      <c r="A143" s="18">
        <v>1</v>
      </c>
      <c r="B143" s="67" t="s">
        <v>189</v>
      </c>
      <c r="C143" s="62" t="s">
        <v>218</v>
      </c>
      <c r="D143" s="18" t="s">
        <v>79</v>
      </c>
      <c r="E143" s="20">
        <v>8</v>
      </c>
      <c r="F143" s="21">
        <v>0.22</v>
      </c>
      <c r="G143" s="21">
        <v>0.04</v>
      </c>
      <c r="H143" s="21">
        <f t="shared" ref="H143:H147" si="107">F143*Q$5</f>
        <v>0.54085680000000003</v>
      </c>
      <c r="I143" s="21">
        <f t="shared" ref="I143:I152" si="108">G143*$Q$6</f>
        <v>0.12192399999999999</v>
      </c>
      <c r="J143" s="62" t="s">
        <v>190</v>
      </c>
      <c r="K143" s="18" t="s">
        <v>79</v>
      </c>
      <c r="L143" s="19"/>
      <c r="M143" s="18">
        <v>1</v>
      </c>
      <c r="N143" s="23">
        <v>3.26</v>
      </c>
      <c r="O143" s="3">
        <f t="shared" si="104"/>
        <v>3.803247378</v>
      </c>
      <c r="P143" s="3">
        <f t="shared" ref="P143:P151" si="109">H143+I143+O143</f>
        <v>4.4660281780000002</v>
      </c>
      <c r="Q143" s="3">
        <f t="shared" ref="Q143:Q151" si="110">O143*E143</f>
        <v>30.425979024</v>
      </c>
      <c r="R143" s="3">
        <f t="shared" ref="R143:R151" si="111">P143*E143</f>
        <v>35.728225424000001</v>
      </c>
    </row>
    <row r="144" spans="1:18" ht="36.75" customHeight="1">
      <c r="A144" s="115">
        <v>2</v>
      </c>
      <c r="B144" s="17" t="s">
        <v>81</v>
      </c>
      <c r="C144" s="4" t="s">
        <v>219</v>
      </c>
      <c r="D144" s="115" t="s">
        <v>80</v>
      </c>
      <c r="E144" s="61">
        <v>1</v>
      </c>
      <c r="F144" s="115"/>
      <c r="G144" s="115"/>
      <c r="H144" s="21"/>
      <c r="I144" s="21"/>
      <c r="J144" s="4" t="s">
        <v>220</v>
      </c>
      <c r="K144" s="115" t="s">
        <v>80</v>
      </c>
      <c r="L144" s="19"/>
      <c r="M144" s="115">
        <v>1</v>
      </c>
      <c r="N144" s="115">
        <v>2.67</v>
      </c>
      <c r="O144" s="3">
        <f t="shared" si="104"/>
        <v>3.114929601</v>
      </c>
      <c r="P144" s="3">
        <f t="shared" si="109"/>
        <v>3.114929601</v>
      </c>
      <c r="Q144" s="3">
        <f t="shared" si="110"/>
        <v>3.114929601</v>
      </c>
      <c r="R144" s="3">
        <f t="shared" si="111"/>
        <v>3.114929601</v>
      </c>
    </row>
    <row r="145" spans="1:18" ht="39.75" customHeight="1">
      <c r="A145" s="115">
        <v>3</v>
      </c>
      <c r="B145" s="17" t="s">
        <v>81</v>
      </c>
      <c r="C145" s="4" t="s">
        <v>196</v>
      </c>
      <c r="D145" s="115" t="s">
        <v>80</v>
      </c>
      <c r="E145" s="61">
        <v>1</v>
      </c>
      <c r="F145" s="115"/>
      <c r="G145" s="115"/>
      <c r="H145" s="21"/>
      <c r="I145" s="21"/>
      <c r="J145" s="4" t="s">
        <v>197</v>
      </c>
      <c r="K145" s="115" t="s">
        <v>80</v>
      </c>
      <c r="L145" s="19"/>
      <c r="M145" s="115">
        <v>1</v>
      </c>
      <c r="N145" s="115">
        <v>3.1</v>
      </c>
      <c r="O145" s="3">
        <f t="shared" si="104"/>
        <v>3.6165849300000001</v>
      </c>
      <c r="P145" s="3">
        <f t="shared" si="109"/>
        <v>3.6165849300000001</v>
      </c>
      <c r="Q145" s="3">
        <f t="shared" si="110"/>
        <v>3.6165849300000001</v>
      </c>
      <c r="R145" s="3">
        <f t="shared" si="111"/>
        <v>3.6165849300000001</v>
      </c>
    </row>
    <row r="146" spans="1:18" ht="45">
      <c r="A146" s="115">
        <v>4</v>
      </c>
      <c r="B146" s="65" t="s">
        <v>87</v>
      </c>
      <c r="C146" s="59" t="s">
        <v>200</v>
      </c>
      <c r="D146" s="5" t="s">
        <v>80</v>
      </c>
      <c r="E146" s="5">
        <v>1</v>
      </c>
      <c r="F146" s="5">
        <v>1.31</v>
      </c>
      <c r="G146" s="5">
        <v>0.09</v>
      </c>
      <c r="H146" s="21">
        <f t="shared" si="107"/>
        <v>3.2205564</v>
      </c>
      <c r="I146" s="21">
        <f t="shared" si="108"/>
        <v>0.27432899999999999</v>
      </c>
      <c r="J146" s="59" t="s">
        <v>201</v>
      </c>
      <c r="K146" s="5" t="s">
        <v>80</v>
      </c>
      <c r="L146" s="5"/>
      <c r="M146" s="5">
        <v>1</v>
      </c>
      <c r="N146" s="115">
        <v>28.5</v>
      </c>
      <c r="O146" s="3">
        <f t="shared" si="104"/>
        <v>33.249248550000004</v>
      </c>
      <c r="P146" s="3">
        <f t="shared" si="109"/>
        <v>36.744133950000005</v>
      </c>
      <c r="Q146" s="3">
        <f t="shared" si="110"/>
        <v>33.249248550000004</v>
      </c>
      <c r="R146" s="3">
        <f t="shared" si="111"/>
        <v>36.744133950000005</v>
      </c>
    </row>
    <row r="147" spans="1:18" ht="45">
      <c r="A147" s="115">
        <v>5</v>
      </c>
      <c r="B147" s="115" t="s">
        <v>88</v>
      </c>
      <c r="C147" s="4" t="s">
        <v>202</v>
      </c>
      <c r="D147" s="115" t="s">
        <v>80</v>
      </c>
      <c r="E147" s="5">
        <v>1</v>
      </c>
      <c r="F147" s="115">
        <v>0.39</v>
      </c>
      <c r="G147" s="115">
        <v>0.41</v>
      </c>
      <c r="H147" s="21">
        <f t="shared" si="107"/>
        <v>0.95879159999999997</v>
      </c>
      <c r="I147" s="21">
        <f t="shared" si="108"/>
        <v>1.2497209999999999</v>
      </c>
      <c r="J147" s="4" t="s">
        <v>203</v>
      </c>
      <c r="K147" s="115" t="s">
        <v>80</v>
      </c>
      <c r="L147" s="115"/>
      <c r="M147" s="115">
        <v>1</v>
      </c>
      <c r="N147" s="115">
        <v>8.8000000000000007</v>
      </c>
      <c r="O147" s="3">
        <f t="shared" si="104"/>
        <v>10.266434640000002</v>
      </c>
      <c r="P147" s="3">
        <f t="shared" si="109"/>
        <v>12.474947240000002</v>
      </c>
      <c r="Q147" s="3">
        <f t="shared" si="110"/>
        <v>10.266434640000002</v>
      </c>
      <c r="R147" s="3">
        <f t="shared" si="111"/>
        <v>12.474947240000002</v>
      </c>
    </row>
    <row r="148" spans="1:18" ht="45">
      <c r="A148" s="115">
        <v>6</v>
      </c>
      <c r="B148" s="17" t="s">
        <v>81</v>
      </c>
      <c r="C148" s="4" t="s">
        <v>121</v>
      </c>
      <c r="D148" s="18" t="s">
        <v>80</v>
      </c>
      <c r="E148" s="61">
        <v>1</v>
      </c>
      <c r="F148" s="115"/>
      <c r="G148" s="115"/>
      <c r="H148" s="21"/>
      <c r="I148" s="21"/>
      <c r="J148" s="4" t="s">
        <v>204</v>
      </c>
      <c r="K148" s="18" t="s">
        <v>80</v>
      </c>
      <c r="L148" s="19"/>
      <c r="M148" s="115">
        <v>1</v>
      </c>
      <c r="N148" s="18">
        <v>8.1999999999999993</v>
      </c>
      <c r="O148" s="3">
        <f t="shared" si="104"/>
        <v>9.5664504600000004</v>
      </c>
      <c r="P148" s="3">
        <f t="shared" si="109"/>
        <v>9.5664504600000004</v>
      </c>
      <c r="Q148" s="3">
        <f t="shared" si="110"/>
        <v>9.5664504600000004</v>
      </c>
      <c r="R148" s="3">
        <f t="shared" si="111"/>
        <v>9.5664504600000004</v>
      </c>
    </row>
    <row r="149" spans="1:18" ht="45">
      <c r="A149" s="115">
        <v>7</v>
      </c>
      <c r="B149" s="17" t="s">
        <v>81</v>
      </c>
      <c r="C149" s="4" t="s">
        <v>205</v>
      </c>
      <c r="D149" s="18" t="s">
        <v>80</v>
      </c>
      <c r="E149" s="61">
        <v>1</v>
      </c>
      <c r="F149" s="115"/>
      <c r="G149" s="115"/>
      <c r="H149" s="21"/>
      <c r="I149" s="21"/>
      <c r="J149" s="4" t="s">
        <v>206</v>
      </c>
      <c r="K149" s="18" t="s">
        <v>80</v>
      </c>
      <c r="L149" s="19"/>
      <c r="M149" s="115">
        <v>1</v>
      </c>
      <c r="N149" s="18">
        <v>1.5</v>
      </c>
      <c r="O149" s="3">
        <f t="shared" si="104"/>
        <v>1.7499604500000001</v>
      </c>
      <c r="P149" s="3">
        <f t="shared" si="109"/>
        <v>1.7499604500000001</v>
      </c>
      <c r="Q149" s="3">
        <f t="shared" si="110"/>
        <v>1.7499604500000001</v>
      </c>
      <c r="R149" s="3">
        <f t="shared" si="111"/>
        <v>1.7499604500000001</v>
      </c>
    </row>
    <row r="150" spans="1:18" ht="45">
      <c r="A150" s="115">
        <v>8</v>
      </c>
      <c r="B150" s="17" t="s">
        <v>81</v>
      </c>
      <c r="C150" s="4" t="s">
        <v>209</v>
      </c>
      <c r="D150" s="115" t="s">
        <v>80</v>
      </c>
      <c r="E150" s="61">
        <v>3</v>
      </c>
      <c r="F150" s="115"/>
      <c r="G150" s="115"/>
      <c r="H150" s="21"/>
      <c r="I150" s="21"/>
      <c r="J150" s="4" t="s">
        <v>210</v>
      </c>
      <c r="K150" s="115" t="s">
        <v>80</v>
      </c>
      <c r="L150" s="19"/>
      <c r="M150" s="115">
        <v>1</v>
      </c>
      <c r="N150" s="115" t="str">
        <f>IF(J150="Ռետինե միջադիր d=90մմ","0,65","առը հա")</f>
        <v>0,65</v>
      </c>
      <c r="O150" s="3">
        <f t="shared" si="104"/>
        <v>0.75831619500000003</v>
      </c>
      <c r="P150" s="3">
        <f t="shared" si="109"/>
        <v>0.75831619500000003</v>
      </c>
      <c r="Q150" s="3">
        <f t="shared" si="110"/>
        <v>2.2749485850000002</v>
      </c>
      <c r="R150" s="3">
        <f t="shared" si="111"/>
        <v>2.2749485850000002</v>
      </c>
    </row>
    <row r="151" spans="1:18" ht="30">
      <c r="A151" s="115">
        <v>9</v>
      </c>
      <c r="B151" s="17" t="s">
        <v>81</v>
      </c>
      <c r="C151" s="4" t="s">
        <v>171</v>
      </c>
      <c r="D151" s="115" t="s">
        <v>83</v>
      </c>
      <c r="E151" s="101">
        <v>1.9E-3</v>
      </c>
      <c r="F151" s="115"/>
      <c r="G151" s="115"/>
      <c r="H151" s="21"/>
      <c r="I151" s="21"/>
      <c r="J151" s="4" t="s">
        <v>142</v>
      </c>
      <c r="K151" s="115" t="s">
        <v>83</v>
      </c>
      <c r="L151" s="19"/>
      <c r="M151" s="115">
        <v>1</v>
      </c>
      <c r="N151" s="115">
        <v>479.17</v>
      </c>
      <c r="O151" s="3">
        <f t="shared" si="104"/>
        <v>559.01903255100001</v>
      </c>
      <c r="P151" s="3">
        <f t="shared" si="109"/>
        <v>559.01903255100001</v>
      </c>
      <c r="Q151" s="3">
        <f t="shared" si="110"/>
        <v>1.0621361618469001</v>
      </c>
      <c r="R151" s="3">
        <f t="shared" si="111"/>
        <v>1.0621361618469001</v>
      </c>
    </row>
    <row r="152" spans="1:18" ht="45">
      <c r="A152" s="115">
        <v>10</v>
      </c>
      <c r="B152" s="65" t="s">
        <v>87</v>
      </c>
      <c r="C152" s="59" t="s">
        <v>285</v>
      </c>
      <c r="D152" s="5" t="s">
        <v>80</v>
      </c>
      <c r="E152" s="5">
        <v>3</v>
      </c>
      <c r="F152" s="5">
        <v>1.31</v>
      </c>
      <c r="G152" s="5">
        <v>0.09</v>
      </c>
      <c r="H152" s="3"/>
      <c r="I152" s="3">
        <f t="shared" si="108"/>
        <v>0.27432899999999999</v>
      </c>
      <c r="J152" s="59" t="s">
        <v>287</v>
      </c>
      <c r="K152" s="5" t="s">
        <v>80</v>
      </c>
      <c r="L152" s="5"/>
      <c r="M152" s="5">
        <v>1</v>
      </c>
      <c r="N152" s="115">
        <v>28.7</v>
      </c>
      <c r="O152" s="3">
        <f t="shared" si="104"/>
        <v>33.482576610000002</v>
      </c>
      <c r="P152" s="3">
        <f t="shared" ref="P152" si="112">H152+I152+O152</f>
        <v>33.756905610000004</v>
      </c>
      <c r="Q152" s="3">
        <f t="shared" ref="Q152" si="113">O152*E152</f>
        <v>100.44772983000001</v>
      </c>
      <c r="R152" s="3">
        <f t="shared" ref="R152" si="114">P152*E152</f>
        <v>101.27071683000001</v>
      </c>
    </row>
    <row r="153" spans="1:18" ht="33" customHeight="1">
      <c r="A153" s="115"/>
      <c r="C153" s="97" t="s">
        <v>294</v>
      </c>
      <c r="D153" s="18"/>
      <c r="E153" s="101"/>
      <c r="F153" s="115"/>
      <c r="G153" s="115"/>
      <c r="H153" s="21"/>
      <c r="I153" s="21"/>
      <c r="J153" s="4"/>
      <c r="K153" s="18"/>
      <c r="L153" s="19"/>
      <c r="M153" s="115"/>
      <c r="N153" s="23"/>
      <c r="O153" s="3"/>
      <c r="P153" s="3"/>
      <c r="Q153" s="3"/>
      <c r="R153" s="3"/>
    </row>
    <row r="154" spans="1:18" ht="40.5" customHeight="1">
      <c r="A154" s="115">
        <v>1</v>
      </c>
      <c r="B154" s="115" t="s">
        <v>169</v>
      </c>
      <c r="C154" s="4" t="s">
        <v>170</v>
      </c>
      <c r="D154" s="115" t="s">
        <v>83</v>
      </c>
      <c r="E154" s="102">
        <v>1.6639999999999999E-2</v>
      </c>
      <c r="F154" s="115">
        <v>190</v>
      </c>
      <c r="G154" s="115">
        <v>162</v>
      </c>
      <c r="H154" s="3">
        <f t="shared" ref="H154" si="115">F154*Q$5</f>
        <v>467.10359999999997</v>
      </c>
      <c r="I154" s="3">
        <f t="shared" ref="I154" si="116">G154*$Q$6</f>
        <v>493.79219999999998</v>
      </c>
      <c r="J154" s="4"/>
      <c r="K154" s="115"/>
      <c r="L154" s="19"/>
      <c r="M154" s="115"/>
      <c r="N154" s="115"/>
      <c r="O154" s="3"/>
      <c r="P154" s="3">
        <f>H154+I154+O154</f>
        <v>960.89580000000001</v>
      </c>
      <c r="Q154" s="3"/>
      <c r="R154" s="3">
        <f>P154*E154</f>
        <v>15.989306112</v>
      </c>
    </row>
    <row r="155" spans="1:18" ht="27" customHeight="1">
      <c r="A155" s="115">
        <v>2</v>
      </c>
      <c r="B155" s="17" t="s">
        <v>81</v>
      </c>
      <c r="C155" s="4" t="s">
        <v>178</v>
      </c>
      <c r="D155" s="18" t="s">
        <v>103</v>
      </c>
      <c r="E155" s="64">
        <v>1.76</v>
      </c>
      <c r="F155" s="115"/>
      <c r="G155" s="115"/>
      <c r="H155" s="3"/>
      <c r="I155" s="3"/>
      <c r="J155" s="4" t="s">
        <v>179</v>
      </c>
      <c r="K155" s="18" t="s">
        <v>103</v>
      </c>
      <c r="L155" s="19"/>
      <c r="M155" s="115">
        <v>1</v>
      </c>
      <c r="N155" s="23">
        <v>1</v>
      </c>
      <c r="O155" s="3">
        <f t="shared" si="104"/>
        <v>1.1666403000000001</v>
      </c>
      <c r="P155" s="3">
        <f>H155+I155+O155</f>
        <v>1.1666403000000001</v>
      </c>
      <c r="Q155" s="3">
        <f>O155*E155</f>
        <v>2.0532869280000003</v>
      </c>
      <c r="R155" s="3">
        <f>P155*E155</f>
        <v>2.0532869280000003</v>
      </c>
    </row>
    <row r="156" spans="1:18" ht="30">
      <c r="A156" s="115">
        <v>3</v>
      </c>
      <c r="B156" s="17" t="s">
        <v>81</v>
      </c>
      <c r="C156" s="4" t="s">
        <v>142</v>
      </c>
      <c r="D156" s="115" t="s">
        <v>83</v>
      </c>
      <c r="E156" s="102">
        <v>6.0800000000000003E-3</v>
      </c>
      <c r="F156" s="115"/>
      <c r="G156" s="115"/>
      <c r="H156" s="3"/>
      <c r="I156" s="3"/>
      <c r="J156" s="4" t="s">
        <v>142</v>
      </c>
      <c r="K156" s="115" t="s">
        <v>83</v>
      </c>
      <c r="L156" s="19"/>
      <c r="M156" s="115">
        <v>1</v>
      </c>
      <c r="N156" s="115">
        <v>479.17</v>
      </c>
      <c r="O156" s="3">
        <f t="shared" si="104"/>
        <v>559.01903255100001</v>
      </c>
      <c r="P156" s="3">
        <f>H156+I156+O156</f>
        <v>559.01903255100001</v>
      </c>
      <c r="Q156" s="3">
        <f>O156*E156</f>
        <v>3.3988357179100803</v>
      </c>
      <c r="R156" s="3">
        <f>P156*E156</f>
        <v>3.3988357179100803</v>
      </c>
    </row>
    <row r="157" spans="1:18" ht="25.5" customHeight="1">
      <c r="A157" s="115">
        <v>4</v>
      </c>
      <c r="B157" s="17" t="s">
        <v>81</v>
      </c>
      <c r="C157" s="4" t="s">
        <v>180</v>
      </c>
      <c r="D157" s="115" t="s">
        <v>83</v>
      </c>
      <c r="E157" s="101">
        <v>4.7999999999999996E-3</v>
      </c>
      <c r="F157" s="115"/>
      <c r="G157" s="115"/>
      <c r="H157" s="3"/>
      <c r="I157" s="3"/>
      <c r="J157" s="4" t="s">
        <v>112</v>
      </c>
      <c r="K157" s="115" t="s">
        <v>83</v>
      </c>
      <c r="L157" s="19"/>
      <c r="M157" s="115">
        <v>1</v>
      </c>
      <c r="N157" s="115">
        <v>286.67</v>
      </c>
      <c r="O157" s="3">
        <f t="shared" si="104"/>
        <v>334.44077480100003</v>
      </c>
      <c r="P157" s="3">
        <f>H157+I157+O157</f>
        <v>334.44077480100003</v>
      </c>
      <c r="Q157" s="3">
        <f>O157*E157</f>
        <v>1.6053157190448</v>
      </c>
      <c r="R157" s="3">
        <f>P157*E157</f>
        <v>1.6053157190448</v>
      </c>
    </row>
    <row r="158" spans="1:18" ht="37.5" customHeight="1">
      <c r="A158" s="115">
        <v>5</v>
      </c>
      <c r="B158" s="17" t="s">
        <v>81</v>
      </c>
      <c r="C158" s="4" t="s">
        <v>181</v>
      </c>
      <c r="D158" s="115" t="s">
        <v>83</v>
      </c>
      <c r="E158" s="68">
        <v>4.0000000000000001E-3</v>
      </c>
      <c r="F158" s="115"/>
      <c r="G158" s="115"/>
      <c r="H158" s="3"/>
      <c r="I158" s="3"/>
      <c r="J158" s="4" t="s">
        <v>181</v>
      </c>
      <c r="K158" s="115" t="s">
        <v>83</v>
      </c>
      <c r="L158" s="19"/>
      <c r="M158" s="115">
        <v>1</v>
      </c>
      <c r="N158" s="115">
        <v>522.5</v>
      </c>
      <c r="O158" s="3">
        <f t="shared" si="104"/>
        <v>609.56955675000006</v>
      </c>
      <c r="P158" s="3">
        <f>H158+I158+O158</f>
        <v>609.56955675000006</v>
      </c>
      <c r="Q158" s="3">
        <f>O158*E158</f>
        <v>2.4382782270000001</v>
      </c>
      <c r="R158" s="3">
        <f>P158*E158</f>
        <v>2.4382782270000001</v>
      </c>
    </row>
    <row r="159" spans="1:18" ht="19.5" customHeight="1">
      <c r="A159" s="27"/>
      <c r="C159" s="154"/>
      <c r="D159" s="27"/>
      <c r="E159" s="155"/>
      <c r="F159" s="27"/>
      <c r="G159" s="27"/>
      <c r="H159" s="156"/>
      <c r="I159" s="156"/>
      <c r="J159" s="157"/>
      <c r="K159" s="9"/>
      <c r="L159" s="27"/>
      <c r="M159" s="27"/>
      <c r="N159" s="27"/>
      <c r="O159" s="156"/>
      <c r="P159" s="156"/>
      <c r="Q159" s="156"/>
      <c r="R159" s="156"/>
    </row>
    <row r="160" spans="1:18" ht="22.5" customHeight="1">
      <c r="A160" s="24"/>
      <c r="B160" s="153"/>
      <c r="C160" s="77" t="s">
        <v>6</v>
      </c>
      <c r="D160" s="77"/>
      <c r="E160" s="69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25"/>
      <c r="R160" s="25">
        <f>SUM(R15:R158)</f>
        <v>11417.335937065023</v>
      </c>
    </row>
    <row r="161" spans="1:18" ht="22.5" customHeight="1">
      <c r="A161" s="24"/>
      <c r="B161" s="24"/>
      <c r="C161" s="77" t="s">
        <v>19</v>
      </c>
      <c r="D161" s="77"/>
      <c r="E161" s="69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25"/>
      <c r="R161" s="25">
        <f>R160*13.3%</f>
        <v>1518.5056796296483</v>
      </c>
    </row>
    <row r="162" spans="1:18" ht="22.5" customHeight="1">
      <c r="A162" s="24"/>
      <c r="B162" s="24"/>
      <c r="C162" s="77" t="s">
        <v>6</v>
      </c>
      <c r="D162" s="77"/>
      <c r="E162" s="69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25"/>
      <c r="R162" s="25">
        <f>R161+R160</f>
        <v>12935.841616694672</v>
      </c>
    </row>
    <row r="163" spans="1:18" ht="22.5" customHeight="1">
      <c r="A163" s="24"/>
      <c r="B163" s="24"/>
      <c r="C163" s="77" t="s">
        <v>20</v>
      </c>
      <c r="D163" s="77"/>
      <c r="E163" s="69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25"/>
      <c r="R163" s="25">
        <f>R162*11%</f>
        <v>1422.9425778364139</v>
      </c>
    </row>
    <row r="164" spans="1:18" ht="22.5" customHeight="1">
      <c r="A164" s="24"/>
      <c r="B164" s="24"/>
      <c r="C164" s="77" t="s">
        <v>6</v>
      </c>
      <c r="D164" s="77"/>
      <c r="E164" s="69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25"/>
      <c r="R164" s="25">
        <f>R163+R162</f>
        <v>14358.784194531087</v>
      </c>
    </row>
    <row r="165" spans="1:18" s="191" customFormat="1" ht="18">
      <c r="B165" s="192"/>
      <c r="D165" s="228" t="s">
        <v>295</v>
      </c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Q165" s="193"/>
    </row>
    <row r="166" spans="1:18" s="77" customFormat="1" ht="18">
      <c r="D166" s="70"/>
      <c r="E166" s="1"/>
      <c r="F166" s="70"/>
      <c r="G166" s="1"/>
      <c r="H166" s="70"/>
      <c r="Q166" s="25"/>
    </row>
    <row r="167" spans="1:18" s="77" customFormat="1">
      <c r="Q167" s="25"/>
    </row>
    <row r="168" spans="1:18" s="77" customFormat="1">
      <c r="Q168" s="25"/>
    </row>
    <row r="169" spans="1:18" s="77" customFormat="1">
      <c r="Q169" s="25"/>
    </row>
    <row r="170" spans="1:18" s="77" customFormat="1">
      <c r="Q170" s="25"/>
    </row>
    <row r="171" spans="1:18" s="77" customFormat="1">
      <c r="Q171" s="25"/>
    </row>
    <row r="172" spans="1:18" s="77" customFormat="1">
      <c r="Q172" s="25"/>
    </row>
    <row r="173" spans="1:18" s="77" customFormat="1">
      <c r="Q173" s="25"/>
    </row>
    <row r="174" spans="1:18" s="77" customFormat="1">
      <c r="Q174" s="25"/>
    </row>
    <row r="175" spans="1:18" s="77" customFormat="1">
      <c r="Q175" s="25"/>
    </row>
    <row r="176" spans="1:18" s="77" customFormat="1">
      <c r="Q176" s="25"/>
    </row>
    <row r="177" spans="17:17" s="77" customFormat="1">
      <c r="Q177" s="25"/>
    </row>
    <row r="178" spans="17:17" s="77" customFormat="1">
      <c r="Q178" s="25"/>
    </row>
    <row r="179" spans="17:17" s="77" customFormat="1">
      <c r="Q179" s="25"/>
    </row>
    <row r="180" spans="17:17" s="77" customFormat="1">
      <c r="Q180" s="25"/>
    </row>
    <row r="181" spans="17:17" s="77" customFormat="1">
      <c r="Q181" s="25"/>
    </row>
    <row r="182" spans="17:17" s="77" customFormat="1">
      <c r="Q182" s="25"/>
    </row>
    <row r="183" spans="17:17" s="77" customFormat="1">
      <c r="Q183" s="25"/>
    </row>
    <row r="184" spans="17:17" s="77" customFormat="1">
      <c r="Q184" s="25"/>
    </row>
    <row r="185" spans="17:17" s="77" customFormat="1">
      <c r="Q185" s="25"/>
    </row>
    <row r="186" spans="17:17" s="77" customFormat="1">
      <c r="Q186" s="25"/>
    </row>
    <row r="187" spans="17:17" s="77" customFormat="1">
      <c r="Q187" s="25"/>
    </row>
    <row r="188" spans="17:17" s="77" customFormat="1">
      <c r="Q188" s="25"/>
    </row>
    <row r="189" spans="17:17" s="77" customFormat="1">
      <c r="Q189" s="25"/>
    </row>
    <row r="190" spans="17:17" s="77" customFormat="1">
      <c r="Q190" s="25"/>
    </row>
    <row r="191" spans="17:17" s="77" customFormat="1">
      <c r="Q191" s="25"/>
    </row>
    <row r="192" spans="17:17" s="77" customFormat="1">
      <c r="Q192" s="25"/>
    </row>
    <row r="193" spans="17:17" s="77" customFormat="1">
      <c r="Q193" s="25"/>
    </row>
    <row r="194" spans="17:17" s="77" customFormat="1">
      <c r="Q194" s="25"/>
    </row>
    <row r="195" spans="17:17" s="77" customFormat="1">
      <c r="Q195" s="25"/>
    </row>
    <row r="196" spans="17:17" s="77" customFormat="1">
      <c r="Q196" s="25"/>
    </row>
    <row r="197" spans="17:17" s="77" customFormat="1">
      <c r="Q197" s="25"/>
    </row>
    <row r="198" spans="17:17" s="77" customFormat="1">
      <c r="Q198" s="25"/>
    </row>
    <row r="199" spans="17:17" s="77" customFormat="1">
      <c r="Q199" s="25"/>
    </row>
    <row r="200" spans="17:17" s="77" customFormat="1">
      <c r="Q200" s="25"/>
    </row>
    <row r="201" spans="17:17" s="77" customFormat="1">
      <c r="Q201" s="25"/>
    </row>
    <row r="202" spans="17:17" s="77" customFormat="1">
      <c r="Q202" s="25"/>
    </row>
    <row r="203" spans="17:17" s="77" customFormat="1">
      <c r="Q203" s="25"/>
    </row>
    <row r="204" spans="17:17" s="77" customFormat="1">
      <c r="Q204" s="25"/>
    </row>
    <row r="205" spans="17:17" s="77" customFormat="1">
      <c r="Q205" s="25"/>
    </row>
    <row r="206" spans="17:17" s="77" customFormat="1">
      <c r="Q206" s="25"/>
    </row>
    <row r="207" spans="17:17" s="77" customFormat="1">
      <c r="Q207" s="25"/>
    </row>
    <row r="208" spans="17:17" s="77" customFormat="1">
      <c r="Q208" s="25"/>
    </row>
    <row r="209" spans="17:17" s="77" customFormat="1">
      <c r="Q209" s="25"/>
    </row>
    <row r="210" spans="17:17" s="77" customFormat="1">
      <c r="Q210" s="25"/>
    </row>
    <row r="211" spans="17:17" s="77" customFormat="1">
      <c r="Q211" s="25"/>
    </row>
    <row r="212" spans="17:17" s="77" customFormat="1">
      <c r="Q212" s="25"/>
    </row>
    <row r="213" spans="17:17" s="77" customFormat="1">
      <c r="Q213" s="25"/>
    </row>
    <row r="214" spans="17:17" s="77" customFormat="1">
      <c r="Q214" s="25"/>
    </row>
    <row r="215" spans="17:17" s="77" customFormat="1">
      <c r="Q215" s="25"/>
    </row>
    <row r="216" spans="17:17" s="77" customFormat="1">
      <c r="Q216" s="25"/>
    </row>
    <row r="217" spans="17:17" s="77" customFormat="1">
      <c r="Q217" s="25"/>
    </row>
    <row r="218" spans="17:17" s="77" customFormat="1">
      <c r="Q218" s="25"/>
    </row>
    <row r="219" spans="17:17" s="77" customFormat="1">
      <c r="Q219" s="25"/>
    </row>
    <row r="220" spans="17:17" s="77" customFormat="1">
      <c r="Q220" s="25"/>
    </row>
    <row r="221" spans="17:17" s="77" customFormat="1">
      <c r="Q221" s="25"/>
    </row>
    <row r="222" spans="17:17" s="77" customFormat="1">
      <c r="Q222" s="25"/>
    </row>
    <row r="223" spans="17:17" s="77" customFormat="1">
      <c r="Q223" s="25"/>
    </row>
    <row r="224" spans="17:17" s="77" customFormat="1">
      <c r="Q224" s="25"/>
    </row>
    <row r="225" spans="17:17" s="77" customFormat="1">
      <c r="Q225" s="25"/>
    </row>
    <row r="226" spans="17:17" s="77" customFormat="1">
      <c r="Q226" s="25"/>
    </row>
    <row r="227" spans="17:17" s="77" customFormat="1">
      <c r="Q227" s="25"/>
    </row>
    <row r="228" spans="17:17" s="77" customFormat="1">
      <c r="Q228" s="25"/>
    </row>
    <row r="229" spans="17:17" s="77" customFormat="1">
      <c r="Q229" s="25"/>
    </row>
    <row r="230" spans="17:17" s="77" customFormat="1">
      <c r="Q230" s="25"/>
    </row>
    <row r="231" spans="17:17" s="77" customFormat="1">
      <c r="Q231" s="25"/>
    </row>
    <row r="232" spans="17:17" s="77" customFormat="1">
      <c r="Q232" s="25"/>
    </row>
    <row r="233" spans="17:17" s="77" customFormat="1">
      <c r="Q233" s="25"/>
    </row>
    <row r="234" spans="17:17" s="77" customFormat="1">
      <c r="Q234" s="25"/>
    </row>
    <row r="235" spans="17:17" s="77" customFormat="1">
      <c r="Q235" s="25"/>
    </row>
    <row r="236" spans="17:17" s="77" customFormat="1">
      <c r="Q236" s="25"/>
    </row>
    <row r="237" spans="17:17" s="77" customFormat="1">
      <c r="Q237" s="25"/>
    </row>
    <row r="238" spans="17:17" s="77" customFormat="1">
      <c r="Q238" s="25"/>
    </row>
    <row r="239" spans="17:17" s="77" customFormat="1">
      <c r="Q239" s="25"/>
    </row>
    <row r="240" spans="17:17" s="77" customFormat="1">
      <c r="Q240" s="25"/>
    </row>
    <row r="241" spans="1:18" s="77" customFormat="1">
      <c r="A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6"/>
      <c r="R241" s="1"/>
    </row>
    <row r="242" spans="1:18" s="77" customForma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6"/>
      <c r="R242" s="1"/>
    </row>
    <row r="243" spans="1:18" s="77" customForma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6"/>
      <c r="R243" s="1"/>
    </row>
    <row r="244" spans="1:18" s="77" customForma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6"/>
      <c r="R244" s="1"/>
    </row>
    <row r="245" spans="1:18" s="77" customForma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6"/>
      <c r="R245" s="1"/>
    </row>
    <row r="246" spans="1:18" s="77" customForma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6"/>
      <c r="R246" s="1"/>
    </row>
    <row r="247" spans="1:18" s="77" customForma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6"/>
      <c r="R247" s="1"/>
    </row>
    <row r="248" spans="1:18" s="77" customForma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6"/>
      <c r="R248" s="1"/>
    </row>
    <row r="249" spans="1:18" s="77" customForma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6"/>
      <c r="R249" s="1"/>
    </row>
    <row r="250" spans="1:18" s="77" customForma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6"/>
      <c r="R250" s="1"/>
    </row>
    <row r="251" spans="1:18" s="77" customForma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6"/>
      <c r="R251" s="1"/>
    </row>
    <row r="252" spans="1:18" s="77" customForma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6"/>
      <c r="R252" s="1"/>
    </row>
    <row r="253" spans="1:18" s="77" customForma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6"/>
      <c r="R253" s="1"/>
    </row>
    <row r="254" spans="1:18" s="77" customForma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6"/>
      <c r="R254" s="1"/>
    </row>
    <row r="255" spans="1:18" s="77" customForma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6"/>
      <c r="R255" s="1"/>
    </row>
    <row r="256" spans="1:18" s="77" customForma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6"/>
      <c r="R256" s="1"/>
    </row>
    <row r="257" spans="1:18" s="77" customForma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6"/>
      <c r="R257" s="1"/>
    </row>
    <row r="258" spans="1:18" s="77" customForma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6"/>
      <c r="R258" s="1"/>
    </row>
    <row r="259" spans="1:18" s="77" customForma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6"/>
      <c r="R259" s="1"/>
    </row>
    <row r="260" spans="1:18" s="77" customForma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6"/>
      <c r="R260" s="1"/>
    </row>
    <row r="261" spans="1:18" s="77" customForma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6"/>
      <c r="R261" s="1"/>
    </row>
    <row r="262" spans="1:18" s="77" customForma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6"/>
      <c r="R262" s="1"/>
    </row>
    <row r="263" spans="1:18" s="77" customForma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6"/>
      <c r="R263" s="1"/>
    </row>
    <row r="264" spans="1:18" s="77" customForma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6"/>
      <c r="R264" s="1"/>
    </row>
    <row r="265" spans="1:18" s="77" customForma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6"/>
      <c r="R265" s="1"/>
    </row>
    <row r="266" spans="1:18" s="77" customForma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6"/>
      <c r="R266" s="1"/>
    </row>
    <row r="267" spans="1:18" s="77" customForma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6"/>
      <c r="R267" s="1"/>
    </row>
    <row r="268" spans="1:18" s="77" customForma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6"/>
      <c r="R268" s="1"/>
    </row>
    <row r="269" spans="1:18" s="77" customForma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6"/>
      <c r="R269" s="1"/>
    </row>
    <row r="270" spans="1:18" s="77" customForma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6"/>
      <c r="R270" s="1"/>
    </row>
    <row r="271" spans="1:18" s="77" customForma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6"/>
      <c r="R271" s="1"/>
    </row>
    <row r="272" spans="1:18" s="77" customForma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6"/>
      <c r="R272" s="1"/>
    </row>
    <row r="273" spans="1:18" s="77" customForma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6"/>
      <c r="R273" s="1"/>
    </row>
    <row r="274" spans="1:18" s="77" customForma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6"/>
      <c r="R274" s="1"/>
    </row>
    <row r="275" spans="1:18" s="77" customForma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6"/>
      <c r="R275" s="1"/>
    </row>
    <row r="276" spans="1:18" s="77" customForma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26"/>
      <c r="R276" s="1"/>
    </row>
    <row r="277" spans="1:18" s="77" customForma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26"/>
      <c r="R277" s="1"/>
    </row>
    <row r="278" spans="1:18" s="77" customForma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6"/>
      <c r="R278" s="1"/>
    </row>
    <row r="279" spans="1:18" s="77" customForma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6"/>
      <c r="R279" s="1"/>
    </row>
    <row r="280" spans="1:18" s="77" customForma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6"/>
      <c r="R280" s="1"/>
    </row>
    <row r="281" spans="1:18" s="77" customForma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6"/>
      <c r="R281" s="1"/>
    </row>
    <row r="282" spans="1:18" s="77" customForma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6"/>
      <c r="R282" s="1"/>
    </row>
    <row r="283" spans="1:18" s="77" customForma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6"/>
      <c r="R283" s="1"/>
    </row>
    <row r="284" spans="1:18" s="77" customForma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6"/>
      <c r="R284" s="1"/>
    </row>
    <row r="285" spans="1:18" s="77" customForma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6"/>
      <c r="R285" s="1"/>
    </row>
    <row r="286" spans="1:18" s="77" customForma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6"/>
      <c r="R286" s="1"/>
    </row>
    <row r="287" spans="1:18" s="77" customForma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6"/>
      <c r="R287" s="1"/>
    </row>
    <row r="288" spans="1:18" s="77" customForma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6"/>
      <c r="R288" s="1"/>
    </row>
    <row r="289" spans="1:18" s="77" customForma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26"/>
      <c r="R289" s="1"/>
    </row>
    <row r="290" spans="1:18" s="77" customForma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6"/>
      <c r="R290" s="1"/>
    </row>
    <row r="291" spans="1:18" s="77" customForma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26"/>
      <c r="R291" s="1"/>
    </row>
    <row r="292" spans="1:18" s="77" customForma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6"/>
      <c r="R292" s="1"/>
    </row>
    <row r="293" spans="1:18" s="77" customForma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26"/>
      <c r="R293" s="1"/>
    </row>
    <row r="294" spans="1:18" s="77" customForma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6"/>
      <c r="R294" s="1"/>
    </row>
    <row r="295" spans="1:18" s="77" customForma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6"/>
      <c r="R295" s="1"/>
    </row>
    <row r="296" spans="1:18" s="77" customForma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26"/>
      <c r="R296" s="1"/>
    </row>
    <row r="297" spans="1:18" s="77" customForma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6"/>
      <c r="R297" s="1"/>
    </row>
    <row r="298" spans="1:18" s="77" customForma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26"/>
      <c r="R298" s="1"/>
    </row>
    <row r="299" spans="1:18" s="77" customForma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26"/>
      <c r="R299" s="1"/>
    </row>
    <row r="300" spans="1:18" s="77" customForma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26"/>
      <c r="R300" s="1"/>
    </row>
    <row r="301" spans="1:18" s="77" customForma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6"/>
      <c r="R301" s="1"/>
    </row>
    <row r="302" spans="1:18" s="77" customForma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26"/>
      <c r="R302" s="1"/>
    </row>
    <row r="303" spans="1:18" s="77" customForma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6"/>
      <c r="R303" s="1"/>
    </row>
    <row r="304" spans="1:18" s="77" customForma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6"/>
      <c r="R304" s="1"/>
    </row>
    <row r="305" spans="1:18" s="77" customForma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6"/>
      <c r="R305" s="1"/>
    </row>
    <row r="306" spans="1:18" s="77" customForma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6"/>
      <c r="R306" s="1"/>
    </row>
    <row r="307" spans="1:18" s="77" customForma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6"/>
      <c r="R307" s="1"/>
    </row>
    <row r="308" spans="1:18" s="77" customForma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6"/>
      <c r="R308" s="1"/>
    </row>
    <row r="309" spans="1:18" s="77" customForma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26"/>
      <c r="R309" s="1"/>
    </row>
    <row r="310" spans="1:18" s="77" customForma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6"/>
      <c r="R310" s="1"/>
    </row>
    <row r="311" spans="1:18" s="77" customForma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6"/>
      <c r="R311" s="1"/>
    </row>
    <row r="312" spans="1:18" s="77" customForma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6"/>
      <c r="R312" s="1"/>
    </row>
    <row r="313" spans="1:18" s="77" customForma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6"/>
      <c r="R313" s="1"/>
    </row>
    <row r="314" spans="1:18" s="77" customForma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6"/>
      <c r="R314" s="1"/>
    </row>
    <row r="315" spans="1:18" s="77" customForma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6"/>
      <c r="R315" s="1"/>
    </row>
    <row r="316" spans="1:18" s="77" customForma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6"/>
      <c r="R316" s="1"/>
    </row>
    <row r="317" spans="1:18" s="77" customForma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6"/>
      <c r="R317" s="1"/>
    </row>
    <row r="318" spans="1:18" s="77" customForma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6"/>
      <c r="R318" s="1"/>
    </row>
    <row r="319" spans="1:18" s="77" customForma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6"/>
      <c r="R319" s="1"/>
    </row>
    <row r="320" spans="1:18" s="77" customForma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6"/>
      <c r="R320" s="1"/>
    </row>
    <row r="321" spans="1:18" s="77" customForma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6"/>
      <c r="R321" s="1"/>
    </row>
    <row r="322" spans="1:18" s="77" customForma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6"/>
      <c r="R322" s="1"/>
    </row>
    <row r="323" spans="1:18" s="77" customForma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6"/>
      <c r="R323" s="1"/>
    </row>
    <row r="324" spans="1:18" s="77" customForma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6"/>
      <c r="R324" s="1"/>
    </row>
    <row r="325" spans="1:18" s="77" customForma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6"/>
      <c r="R325" s="1"/>
    </row>
    <row r="326" spans="1:18" s="77" customForma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6"/>
      <c r="R326" s="1"/>
    </row>
    <row r="327" spans="1:18" s="77" customForma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6"/>
      <c r="R327" s="1"/>
    </row>
    <row r="328" spans="1:18" s="77" customForma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6"/>
      <c r="R328" s="1"/>
    </row>
    <row r="329" spans="1:18" s="77" customForma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6"/>
      <c r="R329" s="1"/>
    </row>
    <row r="330" spans="1:18" s="77" customForma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6"/>
      <c r="R330" s="1"/>
    </row>
    <row r="331" spans="1:18" s="77" customForma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6"/>
      <c r="R331" s="1"/>
    </row>
    <row r="332" spans="1:18" s="77" customForma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6"/>
      <c r="R332" s="1"/>
    </row>
    <row r="333" spans="1:18" s="77" customForma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6"/>
      <c r="R333" s="1"/>
    </row>
    <row r="334" spans="1:18" s="77" customForma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6"/>
      <c r="R334" s="1"/>
    </row>
    <row r="335" spans="1:18" s="77" customForma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6"/>
      <c r="R335" s="1"/>
    </row>
    <row r="336" spans="1:18" s="77" customForma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6"/>
      <c r="R336" s="1"/>
    </row>
    <row r="337" spans="1:2334" s="77" customForma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6"/>
      <c r="R337" s="1"/>
    </row>
    <row r="338" spans="1:2334" s="77" customForma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6"/>
      <c r="R338" s="1"/>
    </row>
    <row r="339" spans="1:2334" s="77" customForma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6"/>
      <c r="R339" s="1"/>
    </row>
    <row r="340" spans="1:2334" s="77" customForma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6"/>
      <c r="R340" s="1"/>
    </row>
    <row r="341" spans="1:2334" s="77" customForma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6"/>
      <c r="R341" s="1"/>
    </row>
    <row r="342" spans="1:2334" s="77" customForma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6"/>
      <c r="R342" s="1"/>
    </row>
    <row r="343" spans="1:2334" s="77" customForma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6"/>
      <c r="R343" s="1"/>
    </row>
    <row r="344" spans="1:2334" s="77" customForma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6"/>
      <c r="R344" s="1"/>
    </row>
    <row r="345" spans="1:2334" s="77" customForma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6"/>
      <c r="R345" s="1"/>
    </row>
    <row r="346" spans="1:2334" s="77" customForma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6"/>
      <c r="R346" s="1"/>
    </row>
    <row r="347" spans="1:2334" s="77" customForma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6"/>
      <c r="R347" s="1"/>
    </row>
    <row r="348" spans="1:2334" s="77" customForma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6"/>
      <c r="R348" s="1"/>
    </row>
    <row r="349" spans="1:2334" s="77" customFormat="1" ht="36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6"/>
      <c r="R349" s="1"/>
    </row>
    <row r="350" spans="1:2334" s="77" customForma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26"/>
      <c r="R350" s="1"/>
    </row>
    <row r="351" spans="1:2334" s="28" customFormat="1" ht="39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26"/>
      <c r="R351" s="1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7"/>
      <c r="CX351" s="27"/>
      <c r="CY351" s="27"/>
      <c r="CZ351" s="27"/>
      <c r="DA351" s="27"/>
      <c r="DB351" s="27"/>
      <c r="DC351" s="27"/>
      <c r="DD351" s="27"/>
      <c r="DE351" s="27"/>
      <c r="DF351" s="27"/>
      <c r="DG351" s="27"/>
      <c r="DH351" s="27"/>
      <c r="DI351" s="27"/>
      <c r="DJ351" s="27"/>
      <c r="DK351" s="27"/>
      <c r="DL351" s="27"/>
      <c r="DM351" s="27"/>
      <c r="DN351" s="27"/>
      <c r="DO351" s="27"/>
      <c r="DP351" s="27"/>
      <c r="DQ351" s="27"/>
      <c r="DR351" s="27"/>
      <c r="DS351" s="27"/>
      <c r="DT351" s="27"/>
      <c r="DU351" s="27"/>
      <c r="DV351" s="27"/>
      <c r="DW351" s="27"/>
      <c r="DX351" s="27"/>
      <c r="DY351" s="27"/>
      <c r="DZ351" s="27"/>
      <c r="EA351" s="27"/>
      <c r="EB351" s="27"/>
      <c r="EC351" s="27"/>
      <c r="ED351" s="27"/>
      <c r="EE351" s="27"/>
      <c r="EF351" s="27"/>
      <c r="EG351" s="27"/>
      <c r="EH351" s="27"/>
      <c r="EI351" s="27"/>
      <c r="EJ351" s="27"/>
      <c r="EK351" s="27"/>
      <c r="EL351" s="27"/>
      <c r="EM351" s="27"/>
      <c r="EN351" s="27"/>
      <c r="EO351" s="27"/>
      <c r="EP351" s="27"/>
      <c r="EQ351" s="27"/>
      <c r="ER351" s="27"/>
      <c r="ES351" s="27"/>
      <c r="ET351" s="27"/>
      <c r="EU351" s="27"/>
      <c r="EV351" s="27"/>
      <c r="EW351" s="27"/>
      <c r="EX351" s="27"/>
      <c r="EY351" s="27"/>
      <c r="EZ351" s="27"/>
      <c r="FA351" s="27"/>
      <c r="FB351" s="27"/>
      <c r="FC351" s="27"/>
      <c r="FD351" s="27"/>
      <c r="FE351" s="27"/>
      <c r="FF351" s="27"/>
      <c r="FG351" s="27"/>
      <c r="FH351" s="27"/>
      <c r="FI351" s="27"/>
      <c r="FJ351" s="27"/>
      <c r="FK351" s="27"/>
      <c r="FL351" s="27"/>
      <c r="FM351" s="27"/>
      <c r="FN351" s="27"/>
      <c r="FO351" s="27"/>
      <c r="FP351" s="27"/>
      <c r="FQ351" s="27"/>
      <c r="FR351" s="27"/>
      <c r="FS351" s="27"/>
      <c r="FT351" s="27"/>
      <c r="FU351" s="27"/>
      <c r="FV351" s="27"/>
      <c r="FW351" s="27"/>
      <c r="FX351" s="27"/>
      <c r="FY351" s="27"/>
      <c r="FZ351" s="27"/>
      <c r="GA351" s="27"/>
      <c r="GB351" s="27"/>
      <c r="GC351" s="27"/>
      <c r="GD351" s="27"/>
      <c r="GE351" s="27"/>
      <c r="GF351" s="27"/>
      <c r="GG351" s="27"/>
      <c r="GH351" s="27"/>
      <c r="GI351" s="27"/>
      <c r="GJ351" s="27"/>
      <c r="GK351" s="27"/>
      <c r="GL351" s="27"/>
      <c r="GM351" s="27"/>
      <c r="GN351" s="27"/>
      <c r="GO351" s="27"/>
      <c r="GP351" s="27"/>
      <c r="GQ351" s="27"/>
      <c r="GR351" s="27"/>
      <c r="GS351" s="27"/>
      <c r="GT351" s="27"/>
      <c r="GU351" s="27"/>
      <c r="GV351" s="27"/>
      <c r="GW351" s="27"/>
      <c r="GX351" s="27"/>
      <c r="GY351" s="27"/>
      <c r="GZ351" s="27"/>
      <c r="HA351" s="27"/>
      <c r="HB351" s="27"/>
      <c r="HC351" s="27"/>
      <c r="HD351" s="27"/>
      <c r="HE351" s="27"/>
      <c r="HF351" s="27"/>
      <c r="HG351" s="27"/>
      <c r="HH351" s="27"/>
      <c r="HI351" s="27"/>
      <c r="HJ351" s="27"/>
      <c r="HK351" s="27"/>
      <c r="HL351" s="27"/>
      <c r="HM351" s="27"/>
      <c r="HN351" s="27"/>
      <c r="HO351" s="27"/>
      <c r="HP351" s="27"/>
      <c r="HQ351" s="27"/>
      <c r="HR351" s="27"/>
      <c r="HS351" s="27"/>
      <c r="HT351" s="27"/>
      <c r="HU351" s="27"/>
      <c r="HV351" s="27"/>
      <c r="HW351" s="27"/>
      <c r="HX351" s="27"/>
      <c r="HY351" s="27"/>
      <c r="HZ351" s="27"/>
      <c r="IA351" s="27"/>
      <c r="IB351" s="27"/>
      <c r="IC351" s="27"/>
      <c r="ID351" s="27"/>
      <c r="IE351" s="27"/>
      <c r="IF351" s="27"/>
      <c r="IG351" s="27"/>
      <c r="IH351" s="27"/>
      <c r="II351" s="27"/>
      <c r="IJ351" s="27"/>
      <c r="IK351" s="27"/>
      <c r="IL351" s="27"/>
      <c r="IM351" s="27"/>
      <c r="IN351" s="27"/>
      <c r="IO351" s="27"/>
      <c r="IP351" s="27"/>
      <c r="IQ351" s="27"/>
      <c r="IR351" s="27"/>
      <c r="IS351" s="27"/>
      <c r="IT351" s="27"/>
      <c r="IU351" s="27"/>
      <c r="IV351" s="27"/>
      <c r="IW351" s="27"/>
      <c r="IX351" s="27"/>
      <c r="IY351" s="27"/>
      <c r="IZ351" s="27"/>
      <c r="JA351" s="27"/>
      <c r="JB351" s="27"/>
      <c r="JC351" s="27"/>
      <c r="JD351" s="27"/>
      <c r="JE351" s="27"/>
      <c r="JF351" s="27"/>
      <c r="JG351" s="27"/>
      <c r="JH351" s="27"/>
      <c r="JI351" s="27"/>
      <c r="JJ351" s="27"/>
      <c r="JK351" s="27"/>
      <c r="JL351" s="27"/>
      <c r="JM351" s="27"/>
      <c r="JN351" s="27"/>
      <c r="JO351" s="27"/>
      <c r="JP351" s="27"/>
      <c r="JQ351" s="27"/>
      <c r="JR351" s="27"/>
      <c r="JS351" s="27"/>
      <c r="JT351" s="27"/>
      <c r="JU351" s="27"/>
      <c r="JV351" s="27"/>
      <c r="JW351" s="27"/>
      <c r="JX351" s="27"/>
      <c r="JY351" s="27"/>
      <c r="JZ351" s="27"/>
      <c r="KA351" s="27"/>
      <c r="KB351" s="27"/>
      <c r="KC351" s="27"/>
      <c r="KD351" s="27"/>
      <c r="KE351" s="27"/>
      <c r="KF351" s="27"/>
      <c r="KG351" s="27"/>
      <c r="KH351" s="27"/>
      <c r="KI351" s="27"/>
      <c r="KJ351" s="27"/>
      <c r="KK351" s="27"/>
      <c r="KL351" s="27"/>
      <c r="KM351" s="27"/>
      <c r="KN351" s="27"/>
      <c r="KO351" s="27"/>
      <c r="KP351" s="27"/>
      <c r="KQ351" s="27"/>
      <c r="KR351" s="27"/>
      <c r="KS351" s="27"/>
      <c r="KT351" s="27"/>
      <c r="KU351" s="27"/>
      <c r="KV351" s="27"/>
      <c r="KW351" s="27"/>
      <c r="KX351" s="27"/>
      <c r="KY351" s="27"/>
      <c r="KZ351" s="27"/>
      <c r="LA351" s="27"/>
      <c r="LB351" s="27"/>
      <c r="LC351" s="27"/>
      <c r="LD351" s="27"/>
      <c r="LE351" s="27"/>
      <c r="LF351" s="27"/>
      <c r="LG351" s="27"/>
      <c r="LH351" s="27"/>
      <c r="LI351" s="27"/>
      <c r="LJ351" s="27"/>
      <c r="LK351" s="27"/>
      <c r="LL351" s="27"/>
      <c r="LM351" s="27"/>
      <c r="LN351" s="27"/>
      <c r="LO351" s="27"/>
      <c r="LP351" s="27"/>
      <c r="LQ351" s="27"/>
      <c r="LR351" s="27"/>
      <c r="LS351" s="27"/>
      <c r="LT351" s="27"/>
      <c r="LU351" s="27"/>
      <c r="LV351" s="27"/>
      <c r="LW351" s="27"/>
      <c r="LX351" s="27"/>
      <c r="LY351" s="27"/>
      <c r="LZ351" s="27"/>
      <c r="MA351" s="27"/>
      <c r="MB351" s="27"/>
      <c r="MC351" s="27"/>
      <c r="MD351" s="27"/>
      <c r="ME351" s="27"/>
      <c r="MF351" s="27"/>
      <c r="MG351" s="27"/>
      <c r="MH351" s="27"/>
      <c r="MI351" s="27"/>
      <c r="MJ351" s="27"/>
      <c r="MK351" s="27"/>
      <c r="ML351" s="27"/>
      <c r="MM351" s="27"/>
      <c r="MN351" s="27"/>
      <c r="MO351" s="27"/>
      <c r="MP351" s="27"/>
      <c r="MQ351" s="27"/>
      <c r="MR351" s="27"/>
      <c r="MS351" s="27"/>
      <c r="MT351" s="27"/>
      <c r="MU351" s="27"/>
      <c r="MV351" s="27"/>
      <c r="MW351" s="27"/>
      <c r="MX351" s="27"/>
      <c r="MY351" s="27"/>
      <c r="MZ351" s="27"/>
      <c r="NA351" s="27"/>
      <c r="NB351" s="27"/>
      <c r="NC351" s="27"/>
      <c r="ND351" s="27"/>
      <c r="NE351" s="27"/>
      <c r="NF351" s="27"/>
      <c r="NG351" s="27"/>
      <c r="NH351" s="27"/>
      <c r="NI351" s="27"/>
      <c r="NJ351" s="27"/>
      <c r="NK351" s="27"/>
      <c r="NL351" s="27"/>
      <c r="NM351" s="27"/>
      <c r="NN351" s="27"/>
      <c r="NO351" s="27"/>
      <c r="NP351" s="27"/>
      <c r="NQ351" s="27"/>
      <c r="NR351" s="27"/>
      <c r="NS351" s="27"/>
      <c r="NT351" s="27"/>
      <c r="NU351" s="27"/>
      <c r="NV351" s="27"/>
      <c r="NW351" s="27"/>
      <c r="NX351" s="27"/>
      <c r="NY351" s="27"/>
      <c r="NZ351" s="27"/>
      <c r="OA351" s="27"/>
      <c r="OB351" s="27"/>
      <c r="OC351" s="27"/>
      <c r="OD351" s="27"/>
      <c r="OE351" s="27"/>
      <c r="OF351" s="27"/>
      <c r="OG351" s="27"/>
      <c r="OH351" s="27"/>
      <c r="OI351" s="27"/>
      <c r="OJ351" s="27"/>
      <c r="OK351" s="27"/>
      <c r="OL351" s="27"/>
      <c r="OM351" s="27"/>
      <c r="ON351" s="27"/>
      <c r="OO351" s="27"/>
      <c r="OP351" s="27"/>
      <c r="OQ351" s="27"/>
      <c r="OR351" s="27"/>
      <c r="OS351" s="27"/>
      <c r="OT351" s="27"/>
      <c r="OU351" s="27"/>
      <c r="OV351" s="27"/>
      <c r="OW351" s="27"/>
      <c r="OX351" s="27"/>
      <c r="OY351" s="27"/>
      <c r="OZ351" s="27"/>
      <c r="PA351" s="27"/>
      <c r="PB351" s="27"/>
      <c r="PC351" s="27"/>
      <c r="PD351" s="27"/>
      <c r="PE351" s="27"/>
      <c r="PF351" s="27"/>
      <c r="PG351" s="27"/>
      <c r="PH351" s="27"/>
      <c r="PI351" s="27"/>
      <c r="PJ351" s="27"/>
      <c r="PK351" s="27"/>
      <c r="PL351" s="27"/>
      <c r="PM351" s="27"/>
      <c r="PN351" s="27"/>
      <c r="PO351" s="27"/>
      <c r="PP351" s="27"/>
      <c r="PQ351" s="27"/>
      <c r="PR351" s="27"/>
      <c r="PS351" s="27"/>
      <c r="PT351" s="27"/>
      <c r="PU351" s="27"/>
      <c r="PV351" s="27"/>
      <c r="PW351" s="27"/>
      <c r="PX351" s="27"/>
      <c r="PY351" s="27"/>
      <c r="PZ351" s="27"/>
      <c r="QA351" s="27"/>
      <c r="QB351" s="27"/>
      <c r="QC351" s="27"/>
      <c r="QD351" s="27"/>
      <c r="QE351" s="27"/>
      <c r="QF351" s="27"/>
      <c r="QG351" s="27"/>
      <c r="QH351" s="27"/>
      <c r="QI351" s="27"/>
      <c r="QJ351" s="27"/>
      <c r="QK351" s="27"/>
      <c r="QL351" s="27"/>
      <c r="QM351" s="27"/>
      <c r="QN351" s="27"/>
      <c r="QO351" s="27"/>
      <c r="QP351" s="27"/>
      <c r="QQ351" s="27"/>
      <c r="QR351" s="27"/>
      <c r="QS351" s="27"/>
      <c r="QT351" s="27"/>
      <c r="QU351" s="27"/>
      <c r="QV351" s="27"/>
      <c r="QW351" s="27"/>
      <c r="QX351" s="27"/>
      <c r="QY351" s="27"/>
      <c r="QZ351" s="27"/>
      <c r="RA351" s="27"/>
      <c r="RB351" s="27"/>
      <c r="RC351" s="27"/>
      <c r="RD351" s="27"/>
      <c r="RE351" s="27"/>
      <c r="RF351" s="27"/>
      <c r="RG351" s="27"/>
      <c r="RH351" s="27"/>
      <c r="RI351" s="27"/>
      <c r="RJ351" s="27"/>
      <c r="RK351" s="27"/>
      <c r="RL351" s="27"/>
      <c r="RM351" s="27"/>
      <c r="RN351" s="27"/>
      <c r="RO351" s="27"/>
      <c r="RP351" s="27"/>
      <c r="RQ351" s="27"/>
      <c r="RR351" s="27"/>
      <c r="RS351" s="27"/>
      <c r="RT351" s="27"/>
      <c r="RU351" s="27"/>
      <c r="RV351" s="27"/>
      <c r="RW351" s="27"/>
      <c r="RX351" s="27"/>
      <c r="RY351" s="27"/>
      <c r="RZ351" s="27"/>
      <c r="SA351" s="27"/>
      <c r="SB351" s="27"/>
      <c r="SC351" s="27"/>
      <c r="SD351" s="27"/>
      <c r="SE351" s="27"/>
      <c r="SF351" s="27"/>
      <c r="SG351" s="27"/>
      <c r="SH351" s="27"/>
      <c r="SI351" s="27"/>
      <c r="SJ351" s="27"/>
      <c r="SK351" s="27"/>
      <c r="SL351" s="27"/>
      <c r="SM351" s="27"/>
      <c r="SN351" s="27"/>
      <c r="SO351" s="27"/>
      <c r="SP351" s="27"/>
      <c r="SQ351" s="27"/>
      <c r="SR351" s="27"/>
      <c r="SS351" s="27"/>
      <c r="ST351" s="27"/>
      <c r="SU351" s="27"/>
      <c r="SV351" s="27"/>
      <c r="SW351" s="27"/>
      <c r="SX351" s="27"/>
      <c r="SY351" s="27"/>
      <c r="SZ351" s="27"/>
      <c r="TA351" s="27"/>
      <c r="TB351" s="27"/>
      <c r="TC351" s="27"/>
      <c r="TD351" s="27"/>
      <c r="TE351" s="27"/>
      <c r="TF351" s="27"/>
      <c r="TG351" s="27"/>
      <c r="TH351" s="27"/>
      <c r="TI351" s="27"/>
      <c r="TJ351" s="27"/>
      <c r="TK351" s="27"/>
      <c r="TL351" s="27"/>
      <c r="TM351" s="27"/>
      <c r="TN351" s="27"/>
      <c r="TO351" s="27"/>
      <c r="TP351" s="27"/>
      <c r="TQ351" s="27"/>
      <c r="TR351" s="27"/>
      <c r="TS351" s="27"/>
      <c r="TT351" s="27"/>
      <c r="TU351" s="27"/>
      <c r="TV351" s="27"/>
      <c r="TW351" s="27"/>
      <c r="TX351" s="27"/>
      <c r="TY351" s="27"/>
      <c r="TZ351" s="27"/>
      <c r="UA351" s="27"/>
      <c r="UB351" s="27"/>
      <c r="UC351" s="27"/>
      <c r="UD351" s="27"/>
      <c r="UE351" s="27"/>
      <c r="UF351" s="27"/>
      <c r="UG351" s="27"/>
      <c r="UH351" s="27"/>
      <c r="UI351" s="27"/>
      <c r="UJ351" s="27"/>
      <c r="UK351" s="27"/>
      <c r="UL351" s="27"/>
      <c r="UM351" s="27"/>
      <c r="UN351" s="27"/>
      <c r="UO351" s="27"/>
      <c r="UP351" s="27"/>
      <c r="UQ351" s="27"/>
      <c r="UR351" s="27"/>
      <c r="US351" s="27"/>
      <c r="UT351" s="27"/>
      <c r="UU351" s="27"/>
      <c r="UV351" s="27"/>
      <c r="UW351" s="27"/>
      <c r="UX351" s="27"/>
      <c r="UY351" s="27"/>
      <c r="UZ351" s="27"/>
      <c r="VA351" s="27"/>
      <c r="VB351" s="27"/>
      <c r="VC351" s="27"/>
      <c r="VD351" s="27"/>
      <c r="VE351" s="27"/>
      <c r="VF351" s="27"/>
      <c r="VG351" s="27"/>
      <c r="VH351" s="27"/>
      <c r="VI351" s="27"/>
      <c r="VJ351" s="27"/>
      <c r="VK351" s="27"/>
      <c r="VL351" s="27"/>
      <c r="VM351" s="27"/>
      <c r="VN351" s="27"/>
      <c r="VO351" s="27"/>
      <c r="VP351" s="27"/>
      <c r="VQ351" s="27"/>
      <c r="VR351" s="27"/>
      <c r="VS351" s="27"/>
      <c r="VT351" s="27"/>
      <c r="VU351" s="27"/>
      <c r="VV351" s="27"/>
      <c r="VW351" s="27"/>
      <c r="VX351" s="27"/>
      <c r="VY351" s="27"/>
      <c r="VZ351" s="27"/>
      <c r="WA351" s="27"/>
      <c r="WB351" s="27"/>
      <c r="WC351" s="27"/>
      <c r="WD351" s="27"/>
      <c r="WE351" s="27"/>
      <c r="WF351" s="27"/>
      <c r="WG351" s="27"/>
      <c r="WH351" s="27"/>
      <c r="WI351" s="27"/>
      <c r="WJ351" s="27"/>
      <c r="WK351" s="27"/>
      <c r="WL351" s="27"/>
      <c r="WM351" s="27"/>
      <c r="WN351" s="27"/>
      <c r="WO351" s="27"/>
      <c r="WP351" s="27"/>
      <c r="WQ351" s="27"/>
      <c r="WR351" s="27"/>
      <c r="WS351" s="27"/>
      <c r="WT351" s="27"/>
      <c r="WU351" s="27"/>
      <c r="WV351" s="27"/>
      <c r="WW351" s="27"/>
      <c r="WX351" s="27"/>
      <c r="WY351" s="27"/>
      <c r="WZ351" s="27"/>
      <c r="XA351" s="27"/>
      <c r="XB351" s="27"/>
      <c r="XC351" s="27"/>
      <c r="XD351" s="27"/>
      <c r="XE351" s="27"/>
      <c r="XF351" s="27"/>
      <c r="XG351" s="27"/>
      <c r="XH351" s="27"/>
      <c r="XI351" s="27"/>
      <c r="XJ351" s="27"/>
      <c r="XK351" s="27"/>
      <c r="XL351" s="27"/>
      <c r="XM351" s="27"/>
      <c r="XN351" s="27"/>
      <c r="XO351" s="27"/>
      <c r="XP351" s="27"/>
      <c r="XQ351" s="27"/>
      <c r="XR351" s="27"/>
      <c r="XS351" s="27"/>
      <c r="XT351" s="27"/>
      <c r="XU351" s="27"/>
      <c r="XV351" s="27"/>
      <c r="XW351" s="27"/>
      <c r="XX351" s="27"/>
      <c r="XY351" s="27"/>
      <c r="XZ351" s="27"/>
      <c r="YA351" s="27"/>
      <c r="YB351" s="27"/>
      <c r="YC351" s="27"/>
      <c r="YD351" s="27"/>
      <c r="YE351" s="27"/>
      <c r="YF351" s="27"/>
      <c r="YG351" s="27"/>
      <c r="YH351" s="27"/>
      <c r="YI351" s="27"/>
      <c r="YJ351" s="27"/>
      <c r="YK351" s="27"/>
      <c r="YL351" s="27"/>
      <c r="YM351" s="27"/>
      <c r="YN351" s="27"/>
      <c r="YO351" s="27"/>
      <c r="YP351" s="27"/>
      <c r="YQ351" s="27"/>
      <c r="YR351" s="27"/>
      <c r="YS351" s="27"/>
      <c r="YT351" s="27"/>
      <c r="YU351" s="27"/>
      <c r="YV351" s="27"/>
      <c r="YW351" s="27"/>
      <c r="YX351" s="27"/>
      <c r="YY351" s="27"/>
      <c r="YZ351" s="27"/>
      <c r="ZA351" s="27"/>
      <c r="ZB351" s="27"/>
      <c r="ZC351" s="27"/>
      <c r="ZD351" s="27"/>
      <c r="ZE351" s="27"/>
      <c r="ZF351" s="27"/>
      <c r="ZG351" s="27"/>
      <c r="ZH351" s="27"/>
      <c r="ZI351" s="27"/>
      <c r="ZJ351" s="27"/>
      <c r="ZK351" s="27"/>
      <c r="ZL351" s="27"/>
      <c r="ZM351" s="27"/>
      <c r="ZN351" s="27"/>
      <c r="ZO351" s="27"/>
      <c r="ZP351" s="27"/>
      <c r="ZQ351" s="27"/>
      <c r="ZR351" s="27"/>
      <c r="ZS351" s="27"/>
      <c r="ZT351" s="27"/>
      <c r="ZU351" s="27"/>
      <c r="ZV351" s="27"/>
      <c r="ZW351" s="27"/>
      <c r="ZX351" s="27"/>
      <c r="ZY351" s="27"/>
      <c r="ZZ351" s="27"/>
      <c r="AAA351" s="27"/>
      <c r="AAB351" s="27"/>
      <c r="AAC351" s="27"/>
      <c r="AAD351" s="27"/>
      <c r="AAE351" s="27"/>
      <c r="AAF351" s="27"/>
      <c r="AAG351" s="27"/>
      <c r="AAH351" s="27"/>
      <c r="AAI351" s="27"/>
      <c r="AAJ351" s="27"/>
      <c r="AAK351" s="27"/>
      <c r="AAL351" s="27"/>
      <c r="AAM351" s="27"/>
      <c r="AAN351" s="27"/>
      <c r="AAO351" s="27"/>
      <c r="AAP351" s="27"/>
      <c r="AAQ351" s="27"/>
      <c r="AAR351" s="27"/>
      <c r="AAS351" s="27"/>
      <c r="AAT351" s="27"/>
      <c r="AAU351" s="27"/>
      <c r="AAV351" s="27"/>
      <c r="AAW351" s="27"/>
      <c r="AAX351" s="27"/>
      <c r="AAY351" s="27"/>
      <c r="AAZ351" s="27"/>
      <c r="ABA351" s="27"/>
      <c r="ABB351" s="27"/>
      <c r="ABC351" s="27"/>
      <c r="ABD351" s="27"/>
      <c r="ABE351" s="27"/>
      <c r="ABF351" s="27"/>
      <c r="ABG351" s="27"/>
      <c r="ABH351" s="27"/>
      <c r="ABI351" s="27"/>
      <c r="ABJ351" s="27"/>
      <c r="ABK351" s="27"/>
      <c r="ABL351" s="27"/>
      <c r="ABM351" s="27"/>
      <c r="ABN351" s="27"/>
      <c r="ABO351" s="27"/>
      <c r="ABP351" s="27"/>
      <c r="ABQ351" s="27"/>
      <c r="ABR351" s="27"/>
      <c r="ABS351" s="27"/>
      <c r="ABT351" s="27"/>
      <c r="ABU351" s="27"/>
      <c r="ABV351" s="27"/>
      <c r="ABW351" s="27"/>
      <c r="ABX351" s="27"/>
      <c r="ABY351" s="27"/>
      <c r="ABZ351" s="27"/>
      <c r="ACA351" s="27"/>
      <c r="ACB351" s="27"/>
      <c r="ACC351" s="27"/>
      <c r="ACD351" s="27"/>
      <c r="ACE351" s="27"/>
      <c r="ACF351" s="27"/>
      <c r="ACG351" s="27"/>
      <c r="ACH351" s="27"/>
      <c r="ACI351" s="27"/>
      <c r="ACJ351" s="27"/>
      <c r="ACK351" s="27"/>
      <c r="ACL351" s="27"/>
      <c r="ACM351" s="27"/>
      <c r="ACN351" s="27"/>
      <c r="ACO351" s="27"/>
      <c r="ACP351" s="27"/>
      <c r="ACQ351" s="27"/>
      <c r="ACR351" s="27"/>
      <c r="ACS351" s="27"/>
      <c r="ACT351" s="27"/>
      <c r="ACU351" s="27"/>
      <c r="ACV351" s="27"/>
      <c r="ACW351" s="27"/>
      <c r="ACX351" s="27"/>
      <c r="ACY351" s="27"/>
      <c r="ACZ351" s="27"/>
      <c r="ADA351" s="27"/>
      <c r="ADB351" s="27"/>
      <c r="ADC351" s="27"/>
      <c r="ADD351" s="27"/>
      <c r="ADE351" s="27"/>
      <c r="ADF351" s="27"/>
      <c r="ADG351" s="27"/>
      <c r="ADH351" s="27"/>
      <c r="ADI351" s="27"/>
      <c r="ADJ351" s="27"/>
      <c r="ADK351" s="27"/>
      <c r="ADL351" s="27"/>
      <c r="ADM351" s="27"/>
      <c r="ADN351" s="27"/>
      <c r="ADO351" s="27"/>
      <c r="ADP351" s="27"/>
      <c r="ADQ351" s="27"/>
      <c r="ADR351" s="27"/>
      <c r="ADS351" s="27"/>
      <c r="ADT351" s="27"/>
      <c r="ADU351" s="27"/>
      <c r="ADV351" s="27"/>
      <c r="ADW351" s="27"/>
      <c r="ADX351" s="27"/>
      <c r="ADY351" s="27"/>
      <c r="ADZ351" s="27"/>
      <c r="AEA351" s="27"/>
      <c r="AEB351" s="27"/>
      <c r="AEC351" s="27"/>
      <c r="AED351" s="27"/>
      <c r="AEE351" s="27"/>
      <c r="AEF351" s="27"/>
      <c r="AEG351" s="27"/>
      <c r="AEH351" s="27"/>
      <c r="AEI351" s="27"/>
      <c r="AEJ351" s="27"/>
      <c r="AEK351" s="27"/>
      <c r="AEL351" s="27"/>
      <c r="AEM351" s="27"/>
      <c r="AEN351" s="27"/>
      <c r="AEO351" s="27"/>
      <c r="AEP351" s="27"/>
      <c r="AEQ351" s="27"/>
      <c r="AER351" s="27"/>
      <c r="AES351" s="27"/>
      <c r="AET351" s="27"/>
      <c r="AEU351" s="27"/>
      <c r="AEV351" s="27"/>
      <c r="AEW351" s="27"/>
      <c r="AEX351" s="27"/>
      <c r="AEY351" s="27"/>
      <c r="AEZ351" s="27"/>
      <c r="AFA351" s="27"/>
      <c r="AFB351" s="27"/>
      <c r="AFC351" s="27"/>
      <c r="AFD351" s="27"/>
      <c r="AFE351" s="27"/>
      <c r="AFF351" s="27"/>
      <c r="AFG351" s="27"/>
      <c r="AFH351" s="27"/>
      <c r="AFI351" s="27"/>
      <c r="AFJ351" s="27"/>
      <c r="AFK351" s="27"/>
      <c r="AFL351" s="27"/>
      <c r="AFM351" s="27"/>
      <c r="AFN351" s="27"/>
      <c r="AFO351" s="27"/>
      <c r="AFP351" s="27"/>
      <c r="AFQ351" s="27"/>
      <c r="AFR351" s="27"/>
      <c r="AFS351" s="27"/>
      <c r="AFT351" s="27"/>
      <c r="AFU351" s="27"/>
      <c r="AFV351" s="27"/>
      <c r="AFW351" s="27"/>
      <c r="AFX351" s="27"/>
      <c r="AFY351" s="27"/>
      <c r="AFZ351" s="27"/>
      <c r="AGA351" s="27"/>
      <c r="AGB351" s="27"/>
      <c r="AGC351" s="27"/>
      <c r="AGD351" s="27"/>
      <c r="AGE351" s="27"/>
      <c r="AGF351" s="27"/>
      <c r="AGG351" s="27"/>
      <c r="AGH351" s="27"/>
      <c r="AGI351" s="27"/>
      <c r="AGJ351" s="27"/>
      <c r="AGK351" s="27"/>
      <c r="AGL351" s="27"/>
      <c r="AGM351" s="27"/>
      <c r="AGN351" s="27"/>
      <c r="AGO351" s="27"/>
      <c r="AGP351" s="27"/>
      <c r="AGQ351" s="27"/>
      <c r="AGR351" s="27"/>
      <c r="AGS351" s="27"/>
      <c r="AGT351" s="27"/>
      <c r="AGU351" s="27"/>
      <c r="AGV351" s="27"/>
      <c r="AGW351" s="27"/>
      <c r="AGX351" s="27"/>
      <c r="AGY351" s="27"/>
      <c r="AGZ351" s="27"/>
      <c r="AHA351" s="27"/>
      <c r="AHB351" s="27"/>
      <c r="AHC351" s="27"/>
      <c r="AHD351" s="27"/>
      <c r="AHE351" s="27"/>
      <c r="AHF351" s="27"/>
      <c r="AHG351" s="27"/>
      <c r="AHH351" s="27"/>
      <c r="AHI351" s="27"/>
      <c r="AHJ351" s="27"/>
      <c r="AHK351" s="27"/>
      <c r="AHL351" s="27"/>
      <c r="AHM351" s="27"/>
      <c r="AHN351" s="27"/>
      <c r="AHO351" s="27"/>
      <c r="AHP351" s="27"/>
      <c r="AHQ351" s="27"/>
      <c r="AHR351" s="27"/>
      <c r="AHS351" s="27"/>
      <c r="AHT351" s="27"/>
      <c r="AHU351" s="27"/>
      <c r="AHV351" s="27"/>
      <c r="AHW351" s="27"/>
      <c r="AHX351" s="27"/>
      <c r="AHY351" s="27"/>
      <c r="AHZ351" s="27"/>
      <c r="AIA351" s="27"/>
      <c r="AIB351" s="27"/>
      <c r="AIC351" s="27"/>
      <c r="AID351" s="27"/>
      <c r="AIE351" s="27"/>
      <c r="AIF351" s="27"/>
      <c r="AIG351" s="27"/>
      <c r="AIH351" s="27"/>
      <c r="AII351" s="27"/>
      <c r="AIJ351" s="27"/>
      <c r="AIK351" s="27"/>
      <c r="AIL351" s="27"/>
      <c r="AIM351" s="27"/>
      <c r="AIN351" s="27"/>
      <c r="AIO351" s="27"/>
      <c r="AIP351" s="27"/>
      <c r="AIQ351" s="27"/>
      <c r="AIR351" s="27"/>
      <c r="AIS351" s="27"/>
      <c r="AIT351" s="27"/>
      <c r="AIU351" s="27"/>
      <c r="AIV351" s="27"/>
      <c r="AIW351" s="27"/>
      <c r="AIX351" s="27"/>
      <c r="AIY351" s="27"/>
      <c r="AIZ351" s="27"/>
      <c r="AJA351" s="27"/>
      <c r="AJB351" s="27"/>
      <c r="AJC351" s="27"/>
      <c r="AJD351" s="27"/>
      <c r="AJE351" s="27"/>
      <c r="AJF351" s="27"/>
      <c r="AJG351" s="27"/>
      <c r="AJH351" s="27"/>
      <c r="AJI351" s="27"/>
      <c r="AJJ351" s="27"/>
      <c r="AJK351" s="27"/>
      <c r="AJL351" s="27"/>
      <c r="AJM351" s="27"/>
      <c r="AJN351" s="27"/>
      <c r="AJO351" s="27"/>
      <c r="AJP351" s="27"/>
      <c r="AJQ351" s="27"/>
      <c r="AJR351" s="27"/>
      <c r="AJS351" s="27"/>
      <c r="AJT351" s="27"/>
      <c r="AJU351" s="27"/>
      <c r="AJV351" s="27"/>
      <c r="AJW351" s="27"/>
      <c r="AJX351" s="27"/>
      <c r="AJY351" s="27"/>
      <c r="AJZ351" s="27"/>
      <c r="AKA351" s="27"/>
      <c r="AKB351" s="27"/>
      <c r="AKC351" s="27"/>
      <c r="AKD351" s="27"/>
      <c r="AKE351" s="27"/>
      <c r="AKF351" s="27"/>
      <c r="AKG351" s="27"/>
      <c r="AKH351" s="27"/>
      <c r="AKI351" s="27"/>
      <c r="AKJ351" s="27"/>
      <c r="AKK351" s="27"/>
      <c r="AKL351" s="27"/>
      <c r="AKM351" s="27"/>
      <c r="AKN351" s="27"/>
      <c r="AKO351" s="27"/>
      <c r="AKP351" s="27"/>
      <c r="AKQ351" s="27"/>
      <c r="AKR351" s="27"/>
      <c r="AKS351" s="27"/>
      <c r="AKT351" s="27"/>
      <c r="AKU351" s="27"/>
      <c r="AKV351" s="27"/>
      <c r="AKW351" s="27"/>
      <c r="AKX351" s="27"/>
      <c r="AKY351" s="27"/>
      <c r="AKZ351" s="27"/>
      <c r="ALA351" s="27"/>
      <c r="ALB351" s="27"/>
      <c r="ALC351" s="27"/>
      <c r="ALD351" s="27"/>
      <c r="ALE351" s="27"/>
      <c r="ALF351" s="27"/>
      <c r="ALG351" s="27"/>
      <c r="ALH351" s="27"/>
      <c r="ALI351" s="27"/>
      <c r="ALJ351" s="27"/>
      <c r="ALK351" s="27"/>
      <c r="ALL351" s="27"/>
      <c r="ALM351" s="27"/>
      <c r="ALN351" s="27"/>
      <c r="ALO351" s="27"/>
      <c r="ALP351" s="27"/>
      <c r="ALQ351" s="27"/>
      <c r="ALR351" s="27"/>
      <c r="ALS351" s="27"/>
      <c r="ALT351" s="27"/>
      <c r="ALU351" s="27"/>
      <c r="ALV351" s="27"/>
      <c r="ALW351" s="27"/>
      <c r="ALX351" s="27"/>
      <c r="ALY351" s="27"/>
      <c r="ALZ351" s="27"/>
      <c r="AMA351" s="27"/>
      <c r="AMB351" s="27"/>
      <c r="AMC351" s="27"/>
      <c r="AMD351" s="27"/>
      <c r="AME351" s="27"/>
      <c r="AMF351" s="27"/>
      <c r="AMG351" s="27"/>
      <c r="AMH351" s="27"/>
      <c r="AMI351" s="27"/>
      <c r="AMJ351" s="27"/>
      <c r="AMK351" s="27"/>
      <c r="AML351" s="27"/>
      <c r="AMM351" s="27"/>
      <c r="AMN351" s="27"/>
      <c r="AMO351" s="27"/>
      <c r="AMP351" s="27"/>
      <c r="AMQ351" s="27"/>
      <c r="AMR351" s="27"/>
      <c r="AMS351" s="27"/>
      <c r="AMT351" s="27"/>
      <c r="AMU351" s="27"/>
      <c r="AMV351" s="27"/>
      <c r="AMW351" s="27"/>
      <c r="AMX351" s="27"/>
      <c r="AMY351" s="27"/>
      <c r="AMZ351" s="27"/>
      <c r="ANA351" s="27"/>
      <c r="ANB351" s="27"/>
      <c r="ANC351" s="27"/>
      <c r="AND351" s="27"/>
      <c r="ANE351" s="27"/>
      <c r="ANF351" s="27"/>
      <c r="ANG351" s="27"/>
      <c r="ANH351" s="27"/>
      <c r="ANI351" s="27"/>
      <c r="ANJ351" s="27"/>
      <c r="ANK351" s="27"/>
      <c r="ANL351" s="27"/>
      <c r="ANM351" s="27"/>
      <c r="ANN351" s="27"/>
      <c r="ANO351" s="27"/>
      <c r="ANP351" s="27"/>
      <c r="ANQ351" s="27"/>
      <c r="ANR351" s="27"/>
      <c r="ANS351" s="27"/>
      <c r="ANT351" s="27"/>
      <c r="ANU351" s="27"/>
      <c r="ANV351" s="27"/>
      <c r="ANW351" s="27"/>
      <c r="ANX351" s="27"/>
      <c r="ANY351" s="27"/>
      <c r="ANZ351" s="27"/>
      <c r="AOA351" s="27"/>
      <c r="AOB351" s="27"/>
      <c r="AOC351" s="27"/>
      <c r="AOD351" s="27"/>
      <c r="AOE351" s="27"/>
      <c r="AOF351" s="27"/>
      <c r="AOG351" s="27"/>
      <c r="AOH351" s="27"/>
      <c r="AOI351" s="27"/>
      <c r="AOJ351" s="27"/>
      <c r="AOK351" s="27"/>
      <c r="AOL351" s="27"/>
      <c r="AOM351" s="27"/>
      <c r="AON351" s="27"/>
      <c r="AOO351" s="27"/>
      <c r="AOP351" s="27"/>
      <c r="AOQ351" s="27"/>
      <c r="AOR351" s="27"/>
      <c r="AOS351" s="27"/>
      <c r="AOT351" s="27"/>
      <c r="AOU351" s="27"/>
      <c r="AOV351" s="27"/>
      <c r="AOW351" s="27"/>
      <c r="AOX351" s="27"/>
      <c r="AOY351" s="27"/>
      <c r="AOZ351" s="27"/>
      <c r="APA351" s="27"/>
      <c r="APB351" s="27"/>
      <c r="APC351" s="27"/>
      <c r="APD351" s="27"/>
      <c r="APE351" s="27"/>
      <c r="APF351" s="27"/>
      <c r="APG351" s="27"/>
      <c r="APH351" s="27"/>
      <c r="API351" s="27"/>
      <c r="APJ351" s="27"/>
      <c r="APK351" s="27"/>
      <c r="APL351" s="27"/>
      <c r="APM351" s="27"/>
      <c r="APN351" s="27"/>
      <c r="APO351" s="27"/>
      <c r="APP351" s="27"/>
      <c r="APQ351" s="27"/>
      <c r="APR351" s="27"/>
      <c r="APS351" s="27"/>
      <c r="APT351" s="27"/>
      <c r="APU351" s="27"/>
      <c r="APV351" s="27"/>
      <c r="APW351" s="27"/>
      <c r="APX351" s="27"/>
      <c r="APY351" s="27"/>
      <c r="APZ351" s="27"/>
      <c r="AQA351" s="27"/>
      <c r="AQB351" s="27"/>
      <c r="AQC351" s="27"/>
      <c r="AQD351" s="27"/>
      <c r="AQE351" s="27"/>
      <c r="AQF351" s="27"/>
      <c r="AQG351" s="27"/>
      <c r="AQH351" s="27"/>
      <c r="AQI351" s="27"/>
      <c r="AQJ351" s="27"/>
      <c r="AQK351" s="27"/>
      <c r="AQL351" s="27"/>
      <c r="AQM351" s="27"/>
      <c r="AQN351" s="27"/>
      <c r="AQO351" s="27"/>
      <c r="AQP351" s="27"/>
      <c r="AQQ351" s="27"/>
      <c r="AQR351" s="27"/>
      <c r="AQS351" s="27"/>
      <c r="AQT351" s="27"/>
      <c r="AQU351" s="27"/>
      <c r="AQV351" s="27"/>
      <c r="AQW351" s="27"/>
      <c r="AQX351" s="27"/>
      <c r="AQY351" s="27"/>
      <c r="AQZ351" s="27"/>
      <c r="ARA351" s="27"/>
      <c r="ARB351" s="27"/>
      <c r="ARC351" s="27"/>
      <c r="ARD351" s="27"/>
      <c r="ARE351" s="27"/>
      <c r="ARF351" s="27"/>
      <c r="ARG351" s="27"/>
      <c r="ARH351" s="27"/>
      <c r="ARI351" s="27"/>
      <c r="ARJ351" s="27"/>
      <c r="ARK351" s="27"/>
      <c r="ARL351" s="27"/>
      <c r="ARM351" s="27"/>
      <c r="ARN351" s="27"/>
      <c r="ARO351" s="27"/>
      <c r="ARP351" s="27"/>
      <c r="ARQ351" s="27"/>
      <c r="ARR351" s="27"/>
      <c r="ARS351" s="27"/>
      <c r="ART351" s="27"/>
      <c r="ARU351" s="27"/>
      <c r="ARV351" s="27"/>
      <c r="ARW351" s="27"/>
      <c r="ARX351" s="27"/>
      <c r="ARY351" s="27"/>
      <c r="ARZ351" s="27"/>
      <c r="ASA351" s="27"/>
      <c r="ASB351" s="27"/>
      <c r="ASC351" s="27"/>
      <c r="ASD351" s="27"/>
      <c r="ASE351" s="27"/>
      <c r="ASF351" s="27"/>
      <c r="ASG351" s="27"/>
      <c r="ASH351" s="27"/>
      <c r="ASI351" s="27"/>
      <c r="ASJ351" s="27"/>
      <c r="ASK351" s="27"/>
      <c r="ASL351" s="27"/>
      <c r="ASM351" s="27"/>
      <c r="ASN351" s="27"/>
      <c r="ASO351" s="27"/>
      <c r="ASP351" s="27"/>
      <c r="ASQ351" s="27"/>
      <c r="ASR351" s="27"/>
      <c r="ASS351" s="27"/>
      <c r="AST351" s="27"/>
      <c r="ASU351" s="27"/>
      <c r="ASV351" s="27"/>
      <c r="ASW351" s="27"/>
      <c r="ASX351" s="27"/>
      <c r="ASY351" s="27"/>
      <c r="ASZ351" s="27"/>
      <c r="ATA351" s="27"/>
      <c r="ATB351" s="27"/>
      <c r="ATC351" s="27"/>
      <c r="ATD351" s="27"/>
      <c r="ATE351" s="27"/>
      <c r="ATF351" s="27"/>
      <c r="ATG351" s="27"/>
      <c r="ATH351" s="27"/>
      <c r="ATI351" s="27"/>
      <c r="ATJ351" s="27"/>
      <c r="ATK351" s="27"/>
      <c r="ATL351" s="27"/>
      <c r="ATM351" s="27"/>
      <c r="ATN351" s="27"/>
      <c r="ATO351" s="27"/>
      <c r="ATP351" s="27"/>
      <c r="ATQ351" s="27"/>
      <c r="ATR351" s="27"/>
      <c r="ATS351" s="27"/>
      <c r="ATT351" s="27"/>
      <c r="ATU351" s="27"/>
      <c r="ATV351" s="27"/>
      <c r="ATW351" s="27"/>
      <c r="ATX351" s="27"/>
      <c r="ATY351" s="27"/>
      <c r="ATZ351" s="27"/>
      <c r="AUA351" s="27"/>
      <c r="AUB351" s="27"/>
      <c r="AUC351" s="27"/>
      <c r="AUD351" s="27"/>
      <c r="AUE351" s="27"/>
      <c r="AUF351" s="27"/>
      <c r="AUG351" s="27"/>
      <c r="AUH351" s="27"/>
      <c r="AUI351" s="27"/>
      <c r="AUJ351" s="27"/>
      <c r="AUK351" s="27"/>
      <c r="AUL351" s="27"/>
      <c r="AUM351" s="27"/>
      <c r="AUN351" s="27"/>
      <c r="AUO351" s="27"/>
      <c r="AUP351" s="27"/>
      <c r="AUQ351" s="27"/>
      <c r="AUR351" s="27"/>
      <c r="AUS351" s="27"/>
      <c r="AUT351" s="27"/>
      <c r="AUU351" s="27"/>
      <c r="AUV351" s="27"/>
      <c r="AUW351" s="27"/>
      <c r="AUX351" s="27"/>
      <c r="AUY351" s="27"/>
      <c r="AUZ351" s="27"/>
      <c r="AVA351" s="27"/>
      <c r="AVB351" s="27"/>
      <c r="AVC351" s="27"/>
      <c r="AVD351" s="27"/>
      <c r="AVE351" s="27"/>
      <c r="AVF351" s="27"/>
      <c r="AVG351" s="27"/>
      <c r="AVH351" s="27"/>
      <c r="AVI351" s="27"/>
      <c r="AVJ351" s="27"/>
      <c r="AVK351" s="27"/>
      <c r="AVL351" s="27"/>
      <c r="AVM351" s="27"/>
      <c r="AVN351" s="27"/>
      <c r="AVO351" s="27"/>
      <c r="AVP351" s="27"/>
      <c r="AVQ351" s="27"/>
      <c r="AVR351" s="27"/>
      <c r="AVS351" s="27"/>
      <c r="AVT351" s="27"/>
      <c r="AVU351" s="27"/>
      <c r="AVV351" s="27"/>
      <c r="AVW351" s="27"/>
      <c r="AVX351" s="27"/>
      <c r="AVY351" s="27"/>
      <c r="AVZ351" s="27"/>
      <c r="AWA351" s="27"/>
      <c r="AWB351" s="27"/>
      <c r="AWC351" s="27"/>
      <c r="AWD351" s="27"/>
      <c r="AWE351" s="27"/>
      <c r="AWF351" s="27"/>
      <c r="AWG351" s="27"/>
      <c r="AWH351" s="27"/>
      <c r="AWI351" s="27"/>
      <c r="AWJ351" s="27"/>
      <c r="AWK351" s="27"/>
      <c r="AWL351" s="27"/>
      <c r="AWM351" s="27"/>
      <c r="AWN351" s="27"/>
      <c r="AWO351" s="27"/>
      <c r="AWP351" s="27"/>
      <c r="AWQ351" s="27"/>
      <c r="AWR351" s="27"/>
      <c r="AWS351" s="27"/>
      <c r="AWT351" s="27"/>
      <c r="AWU351" s="27"/>
      <c r="AWV351" s="27"/>
      <c r="AWW351" s="27"/>
      <c r="AWX351" s="27"/>
      <c r="AWY351" s="27"/>
      <c r="AWZ351" s="27"/>
      <c r="AXA351" s="27"/>
      <c r="AXB351" s="27"/>
      <c r="AXC351" s="27"/>
      <c r="AXD351" s="27"/>
      <c r="AXE351" s="27"/>
      <c r="AXF351" s="27"/>
      <c r="AXG351" s="27"/>
      <c r="AXH351" s="27"/>
      <c r="AXI351" s="27"/>
      <c r="AXJ351" s="27"/>
      <c r="AXK351" s="27"/>
      <c r="AXL351" s="27"/>
      <c r="AXM351" s="27"/>
      <c r="AXN351" s="27"/>
      <c r="AXO351" s="27"/>
      <c r="AXP351" s="27"/>
      <c r="AXQ351" s="27"/>
      <c r="AXR351" s="27"/>
      <c r="AXS351" s="27"/>
      <c r="AXT351" s="27"/>
      <c r="AXU351" s="27"/>
      <c r="AXV351" s="27"/>
      <c r="AXW351" s="27"/>
      <c r="AXX351" s="27"/>
      <c r="AXY351" s="27"/>
      <c r="AXZ351" s="27"/>
      <c r="AYA351" s="27"/>
      <c r="AYB351" s="27"/>
      <c r="AYC351" s="27"/>
      <c r="AYD351" s="27"/>
      <c r="AYE351" s="27"/>
      <c r="AYF351" s="27"/>
      <c r="AYG351" s="27"/>
      <c r="AYH351" s="27"/>
      <c r="AYI351" s="27"/>
      <c r="AYJ351" s="27"/>
      <c r="AYK351" s="27"/>
      <c r="AYL351" s="27"/>
      <c r="AYM351" s="27"/>
      <c r="AYN351" s="27"/>
      <c r="AYO351" s="27"/>
      <c r="AYP351" s="27"/>
      <c r="AYQ351" s="27"/>
      <c r="AYR351" s="27"/>
      <c r="AYS351" s="27"/>
      <c r="AYT351" s="27"/>
      <c r="AYU351" s="27"/>
      <c r="AYV351" s="27"/>
      <c r="AYW351" s="27"/>
      <c r="AYX351" s="27"/>
      <c r="AYY351" s="27"/>
      <c r="AYZ351" s="27"/>
      <c r="AZA351" s="27"/>
      <c r="AZB351" s="27"/>
      <c r="AZC351" s="27"/>
      <c r="AZD351" s="27"/>
      <c r="AZE351" s="27"/>
      <c r="AZF351" s="27"/>
      <c r="AZG351" s="27"/>
      <c r="AZH351" s="27"/>
      <c r="AZI351" s="27"/>
      <c r="AZJ351" s="27"/>
      <c r="AZK351" s="27"/>
      <c r="AZL351" s="27"/>
      <c r="AZM351" s="27"/>
      <c r="AZN351" s="27"/>
      <c r="AZO351" s="27"/>
      <c r="AZP351" s="27"/>
      <c r="AZQ351" s="27"/>
      <c r="AZR351" s="27"/>
      <c r="AZS351" s="27"/>
      <c r="AZT351" s="27"/>
      <c r="AZU351" s="27"/>
      <c r="AZV351" s="27"/>
      <c r="AZW351" s="27"/>
      <c r="AZX351" s="27"/>
      <c r="AZY351" s="27"/>
      <c r="AZZ351" s="27"/>
      <c r="BAA351" s="27"/>
      <c r="BAB351" s="27"/>
      <c r="BAC351" s="27"/>
      <c r="BAD351" s="27"/>
      <c r="BAE351" s="27"/>
      <c r="BAF351" s="27"/>
      <c r="BAG351" s="27"/>
      <c r="BAH351" s="27"/>
      <c r="BAI351" s="27"/>
      <c r="BAJ351" s="27"/>
      <c r="BAK351" s="27"/>
      <c r="BAL351" s="27"/>
      <c r="BAM351" s="27"/>
      <c r="BAN351" s="27"/>
      <c r="BAO351" s="27"/>
      <c r="BAP351" s="27"/>
      <c r="BAQ351" s="27"/>
      <c r="BAR351" s="27"/>
      <c r="BAS351" s="27"/>
      <c r="BAT351" s="27"/>
      <c r="BAU351" s="27"/>
      <c r="BAV351" s="27"/>
      <c r="BAW351" s="27"/>
      <c r="BAX351" s="27"/>
      <c r="BAY351" s="27"/>
      <c r="BAZ351" s="27"/>
      <c r="BBA351" s="27"/>
      <c r="BBB351" s="27"/>
      <c r="BBC351" s="27"/>
      <c r="BBD351" s="27"/>
      <c r="BBE351" s="27"/>
      <c r="BBF351" s="27"/>
      <c r="BBG351" s="27"/>
      <c r="BBH351" s="27"/>
      <c r="BBI351" s="27"/>
      <c r="BBJ351" s="27"/>
      <c r="BBK351" s="27"/>
      <c r="BBL351" s="27"/>
      <c r="BBM351" s="27"/>
      <c r="BBN351" s="27"/>
      <c r="BBO351" s="27"/>
      <c r="BBP351" s="27"/>
      <c r="BBQ351" s="27"/>
      <c r="BBR351" s="27"/>
      <c r="BBS351" s="27"/>
      <c r="BBT351" s="27"/>
      <c r="BBU351" s="27"/>
      <c r="BBV351" s="27"/>
      <c r="BBW351" s="27"/>
      <c r="BBX351" s="27"/>
      <c r="BBY351" s="27"/>
      <c r="BBZ351" s="27"/>
      <c r="BCA351" s="27"/>
      <c r="BCB351" s="27"/>
      <c r="BCC351" s="27"/>
      <c r="BCD351" s="27"/>
      <c r="BCE351" s="27"/>
      <c r="BCF351" s="27"/>
      <c r="BCG351" s="27"/>
      <c r="BCH351" s="27"/>
      <c r="BCI351" s="27"/>
      <c r="BCJ351" s="27"/>
      <c r="BCK351" s="27"/>
      <c r="BCL351" s="27"/>
      <c r="BCM351" s="27"/>
      <c r="BCN351" s="27"/>
      <c r="BCO351" s="27"/>
      <c r="BCP351" s="27"/>
      <c r="BCQ351" s="27"/>
      <c r="BCR351" s="27"/>
      <c r="BCS351" s="27"/>
      <c r="BCT351" s="27"/>
      <c r="BCU351" s="27"/>
      <c r="BCV351" s="27"/>
      <c r="BCW351" s="27"/>
      <c r="BCX351" s="27"/>
      <c r="BCY351" s="27"/>
      <c r="BCZ351" s="27"/>
      <c r="BDA351" s="27"/>
      <c r="BDB351" s="27"/>
      <c r="BDC351" s="27"/>
      <c r="BDD351" s="27"/>
      <c r="BDE351" s="27"/>
      <c r="BDF351" s="27"/>
      <c r="BDG351" s="27"/>
      <c r="BDH351" s="27"/>
      <c r="BDI351" s="27"/>
      <c r="BDJ351" s="27"/>
      <c r="BDK351" s="27"/>
      <c r="BDL351" s="27"/>
      <c r="BDM351" s="27"/>
      <c r="BDN351" s="27"/>
      <c r="BDO351" s="27"/>
      <c r="BDP351" s="27"/>
      <c r="BDQ351" s="27"/>
      <c r="BDR351" s="27"/>
      <c r="BDS351" s="27"/>
      <c r="BDT351" s="27"/>
      <c r="BDU351" s="27"/>
      <c r="BDV351" s="27"/>
      <c r="BDW351" s="27"/>
      <c r="BDX351" s="27"/>
      <c r="BDY351" s="27"/>
      <c r="BDZ351" s="27"/>
      <c r="BEA351" s="27"/>
      <c r="BEB351" s="27"/>
      <c r="BEC351" s="27"/>
      <c r="BED351" s="27"/>
      <c r="BEE351" s="27"/>
      <c r="BEF351" s="27"/>
      <c r="BEG351" s="27"/>
      <c r="BEH351" s="27"/>
      <c r="BEI351" s="27"/>
      <c r="BEJ351" s="27"/>
      <c r="BEK351" s="27"/>
      <c r="BEL351" s="27"/>
      <c r="BEM351" s="27"/>
      <c r="BEN351" s="27"/>
      <c r="BEO351" s="27"/>
      <c r="BEP351" s="27"/>
      <c r="BEQ351" s="27"/>
      <c r="BER351" s="27"/>
      <c r="BES351" s="27"/>
      <c r="BET351" s="27"/>
      <c r="BEU351" s="27"/>
      <c r="BEV351" s="27"/>
      <c r="BEW351" s="27"/>
      <c r="BEX351" s="27"/>
      <c r="BEY351" s="27"/>
      <c r="BEZ351" s="27"/>
      <c r="BFA351" s="27"/>
      <c r="BFB351" s="27"/>
      <c r="BFC351" s="27"/>
      <c r="BFD351" s="27"/>
      <c r="BFE351" s="27"/>
      <c r="BFF351" s="27"/>
      <c r="BFG351" s="27"/>
      <c r="BFH351" s="27"/>
      <c r="BFI351" s="27"/>
      <c r="BFJ351" s="27"/>
      <c r="BFK351" s="27"/>
      <c r="BFL351" s="27"/>
      <c r="BFM351" s="27"/>
      <c r="BFN351" s="27"/>
      <c r="BFO351" s="27"/>
      <c r="BFP351" s="27"/>
      <c r="BFQ351" s="27"/>
      <c r="BFR351" s="27"/>
      <c r="BFS351" s="27"/>
      <c r="BFT351" s="27"/>
      <c r="BFU351" s="27"/>
      <c r="BFV351" s="27"/>
      <c r="BFW351" s="27"/>
      <c r="BFX351" s="27"/>
      <c r="BFY351" s="27"/>
      <c r="BFZ351" s="27"/>
      <c r="BGA351" s="27"/>
      <c r="BGB351" s="27"/>
      <c r="BGC351" s="27"/>
      <c r="BGD351" s="27"/>
      <c r="BGE351" s="27"/>
      <c r="BGF351" s="27"/>
      <c r="BGG351" s="27"/>
      <c r="BGH351" s="27"/>
      <c r="BGI351" s="27"/>
      <c r="BGJ351" s="27"/>
      <c r="BGK351" s="27"/>
      <c r="BGL351" s="27"/>
      <c r="BGM351" s="27"/>
      <c r="BGN351" s="27"/>
      <c r="BGO351" s="27"/>
      <c r="BGP351" s="27"/>
      <c r="BGQ351" s="27"/>
      <c r="BGR351" s="27"/>
      <c r="BGS351" s="27"/>
      <c r="BGT351" s="27"/>
      <c r="BGU351" s="27"/>
      <c r="BGV351" s="27"/>
      <c r="BGW351" s="27"/>
      <c r="BGX351" s="27"/>
      <c r="BGY351" s="27"/>
      <c r="BGZ351" s="27"/>
      <c r="BHA351" s="27"/>
      <c r="BHB351" s="27"/>
      <c r="BHC351" s="27"/>
      <c r="BHD351" s="27"/>
      <c r="BHE351" s="27"/>
      <c r="BHF351" s="27"/>
      <c r="BHG351" s="27"/>
      <c r="BHH351" s="27"/>
      <c r="BHI351" s="27"/>
      <c r="BHJ351" s="27"/>
      <c r="BHK351" s="27"/>
      <c r="BHL351" s="27"/>
      <c r="BHM351" s="27"/>
      <c r="BHN351" s="27"/>
      <c r="BHO351" s="27"/>
      <c r="BHP351" s="27"/>
      <c r="BHQ351" s="27"/>
      <c r="BHR351" s="27"/>
      <c r="BHS351" s="27"/>
      <c r="BHT351" s="27"/>
      <c r="BHU351" s="27"/>
      <c r="BHV351" s="27"/>
      <c r="BHW351" s="27"/>
      <c r="BHX351" s="27"/>
      <c r="BHY351" s="27"/>
      <c r="BHZ351" s="27"/>
      <c r="BIA351" s="27"/>
      <c r="BIB351" s="27"/>
      <c r="BIC351" s="27"/>
      <c r="BID351" s="27"/>
      <c r="BIE351" s="27"/>
      <c r="BIF351" s="27"/>
      <c r="BIG351" s="27"/>
      <c r="BIH351" s="27"/>
      <c r="BII351" s="27"/>
      <c r="BIJ351" s="27"/>
      <c r="BIK351" s="27"/>
      <c r="BIL351" s="27"/>
      <c r="BIM351" s="27"/>
      <c r="BIN351" s="27"/>
      <c r="BIO351" s="27"/>
      <c r="BIP351" s="27"/>
      <c r="BIQ351" s="27"/>
      <c r="BIR351" s="27"/>
      <c r="BIS351" s="27"/>
      <c r="BIT351" s="27"/>
      <c r="BIU351" s="27"/>
      <c r="BIV351" s="27"/>
      <c r="BIW351" s="27"/>
      <c r="BIX351" s="27"/>
      <c r="BIY351" s="27"/>
      <c r="BIZ351" s="27"/>
      <c r="BJA351" s="27"/>
      <c r="BJB351" s="27"/>
      <c r="BJC351" s="27"/>
      <c r="BJD351" s="27"/>
      <c r="BJE351" s="27"/>
      <c r="BJF351" s="27"/>
      <c r="BJG351" s="27"/>
      <c r="BJH351" s="27"/>
      <c r="BJI351" s="27"/>
      <c r="BJJ351" s="27"/>
      <c r="BJK351" s="27"/>
      <c r="BJL351" s="27"/>
      <c r="BJM351" s="27"/>
      <c r="BJN351" s="27"/>
      <c r="BJO351" s="27"/>
      <c r="BJP351" s="27"/>
      <c r="BJQ351" s="27"/>
      <c r="BJR351" s="27"/>
      <c r="BJS351" s="27"/>
      <c r="BJT351" s="27"/>
      <c r="BJU351" s="27"/>
      <c r="BJV351" s="27"/>
      <c r="BJW351" s="27"/>
      <c r="BJX351" s="27"/>
      <c r="BJY351" s="27"/>
      <c r="BJZ351" s="27"/>
      <c r="BKA351" s="27"/>
      <c r="BKB351" s="27"/>
      <c r="BKC351" s="27"/>
      <c r="BKD351" s="27"/>
      <c r="BKE351" s="27"/>
      <c r="BKF351" s="27"/>
      <c r="BKG351" s="27"/>
      <c r="BKH351" s="27"/>
      <c r="BKI351" s="27"/>
      <c r="BKJ351" s="27"/>
      <c r="BKK351" s="27"/>
      <c r="BKL351" s="27"/>
      <c r="BKM351" s="27"/>
      <c r="BKN351" s="27"/>
      <c r="BKO351" s="27"/>
      <c r="BKP351" s="27"/>
      <c r="BKQ351" s="27"/>
      <c r="BKR351" s="27"/>
      <c r="BKS351" s="27"/>
      <c r="BKT351" s="27"/>
      <c r="BKU351" s="27"/>
      <c r="BKV351" s="27"/>
      <c r="BKW351" s="27"/>
      <c r="BKX351" s="27"/>
      <c r="BKY351" s="27"/>
      <c r="BKZ351" s="27"/>
      <c r="BLA351" s="27"/>
      <c r="BLB351" s="27"/>
      <c r="BLC351" s="27"/>
      <c r="BLD351" s="27"/>
      <c r="BLE351" s="27"/>
      <c r="BLF351" s="27"/>
      <c r="BLG351" s="27"/>
      <c r="BLH351" s="27"/>
      <c r="BLI351" s="27"/>
      <c r="BLJ351" s="27"/>
      <c r="BLK351" s="27"/>
      <c r="BLL351" s="27"/>
      <c r="BLM351" s="27"/>
      <c r="BLN351" s="27"/>
      <c r="BLO351" s="27"/>
      <c r="BLP351" s="27"/>
      <c r="BLQ351" s="27"/>
      <c r="BLR351" s="27"/>
      <c r="BLS351" s="27"/>
      <c r="BLT351" s="27"/>
      <c r="BLU351" s="27"/>
      <c r="BLV351" s="27"/>
      <c r="BLW351" s="27"/>
      <c r="BLX351" s="27"/>
      <c r="BLY351" s="27"/>
      <c r="BLZ351" s="27"/>
      <c r="BMA351" s="27"/>
      <c r="BMB351" s="27"/>
      <c r="BMC351" s="27"/>
      <c r="BMD351" s="27"/>
      <c r="BME351" s="27"/>
      <c r="BMF351" s="27"/>
      <c r="BMG351" s="27"/>
      <c r="BMH351" s="27"/>
      <c r="BMI351" s="27"/>
      <c r="BMJ351" s="27"/>
      <c r="BMK351" s="27"/>
      <c r="BML351" s="27"/>
      <c r="BMM351" s="27"/>
      <c r="BMN351" s="27"/>
      <c r="BMO351" s="27"/>
      <c r="BMP351" s="27"/>
      <c r="BMQ351" s="27"/>
      <c r="BMR351" s="27"/>
      <c r="BMS351" s="27"/>
      <c r="BMT351" s="27"/>
      <c r="BMU351" s="27"/>
      <c r="BMV351" s="27"/>
      <c r="BMW351" s="27"/>
      <c r="BMX351" s="27"/>
      <c r="BMY351" s="27"/>
      <c r="BMZ351" s="27"/>
      <c r="BNA351" s="27"/>
      <c r="BNB351" s="27"/>
      <c r="BNC351" s="27"/>
      <c r="BND351" s="27"/>
      <c r="BNE351" s="27"/>
      <c r="BNF351" s="27"/>
      <c r="BNG351" s="27"/>
      <c r="BNH351" s="27"/>
      <c r="BNI351" s="27"/>
      <c r="BNJ351" s="27"/>
      <c r="BNK351" s="27"/>
      <c r="BNL351" s="27"/>
      <c r="BNM351" s="27"/>
      <c r="BNN351" s="27"/>
      <c r="BNO351" s="27"/>
      <c r="BNP351" s="27"/>
      <c r="BNQ351" s="27"/>
      <c r="BNR351" s="27"/>
      <c r="BNS351" s="27"/>
      <c r="BNT351" s="27"/>
      <c r="BNU351" s="27"/>
      <c r="BNV351" s="27"/>
      <c r="BNW351" s="27"/>
      <c r="BNX351" s="27"/>
      <c r="BNY351" s="27"/>
      <c r="BNZ351" s="27"/>
      <c r="BOA351" s="27"/>
      <c r="BOB351" s="27"/>
      <c r="BOC351" s="27"/>
      <c r="BOD351" s="27"/>
      <c r="BOE351" s="27"/>
      <c r="BOF351" s="27"/>
      <c r="BOG351" s="27"/>
      <c r="BOH351" s="27"/>
      <c r="BOI351" s="27"/>
      <c r="BOJ351" s="27"/>
      <c r="BOK351" s="27"/>
      <c r="BOL351" s="27"/>
      <c r="BOM351" s="27"/>
      <c r="BON351" s="27"/>
      <c r="BOO351" s="27"/>
      <c r="BOP351" s="27"/>
      <c r="BOQ351" s="27"/>
      <c r="BOR351" s="27"/>
      <c r="BOS351" s="27"/>
      <c r="BOT351" s="27"/>
      <c r="BOU351" s="27"/>
      <c r="BOV351" s="27"/>
      <c r="BOW351" s="27"/>
      <c r="BOX351" s="27"/>
      <c r="BOY351" s="27"/>
      <c r="BOZ351" s="27"/>
      <c r="BPA351" s="27"/>
      <c r="BPB351" s="27"/>
      <c r="BPC351" s="27"/>
      <c r="BPD351" s="27"/>
      <c r="BPE351" s="27"/>
      <c r="BPF351" s="27"/>
      <c r="BPG351" s="27"/>
      <c r="BPH351" s="27"/>
      <c r="BPI351" s="27"/>
      <c r="BPJ351" s="27"/>
      <c r="BPK351" s="27"/>
      <c r="BPL351" s="27"/>
      <c r="BPM351" s="27"/>
      <c r="BPN351" s="27"/>
      <c r="BPO351" s="27"/>
      <c r="BPP351" s="27"/>
      <c r="BPQ351" s="27"/>
      <c r="BPR351" s="27"/>
      <c r="BPS351" s="27"/>
      <c r="BPT351" s="27"/>
      <c r="BPU351" s="27"/>
      <c r="BPV351" s="27"/>
      <c r="BPW351" s="27"/>
      <c r="BPX351" s="27"/>
      <c r="BPY351" s="27"/>
      <c r="BPZ351" s="27"/>
      <c r="BQA351" s="27"/>
      <c r="BQB351" s="27"/>
      <c r="BQC351" s="27"/>
      <c r="BQD351" s="27"/>
      <c r="BQE351" s="27"/>
      <c r="BQF351" s="27"/>
      <c r="BQG351" s="27"/>
      <c r="BQH351" s="27"/>
      <c r="BQI351" s="27"/>
      <c r="BQJ351" s="27"/>
      <c r="BQK351" s="27"/>
      <c r="BQL351" s="27"/>
      <c r="BQM351" s="27"/>
      <c r="BQN351" s="27"/>
      <c r="BQO351" s="27"/>
      <c r="BQP351" s="27"/>
      <c r="BQQ351" s="27"/>
      <c r="BQR351" s="27"/>
      <c r="BQS351" s="27"/>
      <c r="BQT351" s="27"/>
      <c r="BQU351" s="27"/>
      <c r="BQV351" s="27"/>
      <c r="BQW351" s="27"/>
      <c r="BQX351" s="27"/>
      <c r="BQY351" s="27"/>
      <c r="BQZ351" s="27"/>
      <c r="BRA351" s="27"/>
      <c r="BRB351" s="27"/>
      <c r="BRC351" s="27"/>
      <c r="BRD351" s="27"/>
      <c r="BRE351" s="27"/>
      <c r="BRF351" s="27"/>
      <c r="BRG351" s="27"/>
      <c r="BRH351" s="27"/>
      <c r="BRI351" s="27"/>
      <c r="BRJ351" s="27"/>
      <c r="BRK351" s="27"/>
      <c r="BRL351" s="27"/>
      <c r="BRM351" s="27"/>
      <c r="BRN351" s="27"/>
      <c r="BRO351" s="27"/>
      <c r="BRP351" s="27"/>
      <c r="BRQ351" s="27"/>
      <c r="BRR351" s="27"/>
      <c r="BRS351" s="27"/>
      <c r="BRT351" s="27"/>
      <c r="BRU351" s="27"/>
      <c r="BRV351" s="27"/>
      <c r="BRW351" s="27"/>
      <c r="BRX351" s="27"/>
      <c r="BRY351" s="27"/>
      <c r="BRZ351" s="27"/>
      <c r="BSA351" s="27"/>
      <c r="BSB351" s="27"/>
      <c r="BSC351" s="27"/>
      <c r="BSD351" s="27"/>
      <c r="BSE351" s="27"/>
      <c r="BSF351" s="27"/>
      <c r="BSG351" s="27"/>
      <c r="BSH351" s="27"/>
      <c r="BSI351" s="27"/>
      <c r="BSJ351" s="27"/>
      <c r="BSK351" s="27"/>
      <c r="BSL351" s="27"/>
      <c r="BSM351" s="27"/>
      <c r="BSN351" s="27"/>
      <c r="BSO351" s="27"/>
      <c r="BSP351" s="27"/>
      <c r="BSQ351" s="27"/>
      <c r="BSR351" s="27"/>
      <c r="BSS351" s="27"/>
      <c r="BST351" s="27"/>
      <c r="BSU351" s="27"/>
      <c r="BSV351" s="27"/>
      <c r="BSW351" s="27"/>
      <c r="BSX351" s="27"/>
      <c r="BSY351" s="27"/>
      <c r="BSZ351" s="27"/>
      <c r="BTA351" s="27"/>
      <c r="BTB351" s="27"/>
      <c r="BTC351" s="27"/>
      <c r="BTD351" s="27"/>
      <c r="BTE351" s="27"/>
      <c r="BTF351" s="27"/>
      <c r="BTG351" s="27"/>
      <c r="BTH351" s="27"/>
      <c r="BTI351" s="27"/>
      <c r="BTJ351" s="27"/>
      <c r="BTK351" s="27"/>
      <c r="BTL351" s="27"/>
      <c r="BTM351" s="27"/>
      <c r="BTN351" s="27"/>
      <c r="BTO351" s="27"/>
      <c r="BTP351" s="27"/>
      <c r="BTQ351" s="27"/>
      <c r="BTR351" s="27"/>
      <c r="BTS351" s="27"/>
      <c r="BTT351" s="27"/>
      <c r="BTU351" s="27"/>
      <c r="BTV351" s="27"/>
      <c r="BTW351" s="27"/>
      <c r="BTX351" s="27"/>
      <c r="BTY351" s="27"/>
      <c r="BTZ351" s="27"/>
      <c r="BUA351" s="27"/>
      <c r="BUB351" s="27"/>
      <c r="BUC351" s="27"/>
      <c r="BUD351" s="27"/>
      <c r="BUE351" s="27"/>
      <c r="BUF351" s="27"/>
      <c r="BUG351" s="27"/>
      <c r="BUH351" s="27"/>
      <c r="BUI351" s="27"/>
      <c r="BUJ351" s="27"/>
      <c r="BUK351" s="27"/>
      <c r="BUL351" s="27"/>
      <c r="BUM351" s="27"/>
      <c r="BUN351" s="27"/>
      <c r="BUO351" s="27"/>
      <c r="BUP351" s="27"/>
      <c r="BUQ351" s="27"/>
      <c r="BUR351" s="27"/>
      <c r="BUS351" s="27"/>
      <c r="BUT351" s="27"/>
      <c r="BUU351" s="27"/>
      <c r="BUV351" s="27"/>
      <c r="BUW351" s="27"/>
      <c r="BUX351" s="27"/>
      <c r="BUY351" s="27"/>
      <c r="BUZ351" s="27"/>
      <c r="BVA351" s="27"/>
      <c r="BVB351" s="27"/>
      <c r="BVC351" s="27"/>
      <c r="BVD351" s="27"/>
      <c r="BVE351" s="27"/>
      <c r="BVF351" s="27"/>
      <c r="BVG351" s="27"/>
      <c r="BVH351" s="27"/>
      <c r="BVI351" s="27"/>
      <c r="BVJ351" s="27"/>
      <c r="BVK351" s="27"/>
      <c r="BVL351" s="27"/>
      <c r="BVM351" s="27"/>
      <c r="BVN351" s="27"/>
      <c r="BVO351" s="27"/>
      <c r="BVP351" s="27"/>
      <c r="BVQ351" s="27"/>
      <c r="BVR351" s="27"/>
      <c r="BVS351" s="27"/>
      <c r="BVT351" s="27"/>
      <c r="BVU351" s="27"/>
      <c r="BVV351" s="27"/>
      <c r="BVW351" s="27"/>
      <c r="BVX351" s="27"/>
      <c r="BVY351" s="27"/>
      <c r="BVZ351" s="27"/>
      <c r="BWA351" s="27"/>
      <c r="BWB351" s="27"/>
      <c r="BWC351" s="27"/>
      <c r="BWD351" s="27"/>
      <c r="BWE351" s="27"/>
      <c r="BWF351" s="27"/>
      <c r="BWG351" s="27"/>
      <c r="BWH351" s="27"/>
      <c r="BWI351" s="27"/>
      <c r="BWJ351" s="27"/>
      <c r="BWK351" s="27"/>
      <c r="BWL351" s="27"/>
      <c r="BWM351" s="27"/>
      <c r="BWN351" s="27"/>
      <c r="BWO351" s="27"/>
      <c r="BWP351" s="27"/>
      <c r="BWQ351" s="27"/>
      <c r="BWR351" s="27"/>
      <c r="BWS351" s="27"/>
      <c r="BWT351" s="27"/>
      <c r="BWU351" s="27"/>
      <c r="BWV351" s="27"/>
      <c r="BWW351" s="27"/>
      <c r="BWX351" s="27"/>
      <c r="BWY351" s="27"/>
      <c r="BWZ351" s="27"/>
      <c r="BXA351" s="27"/>
      <c r="BXB351" s="27"/>
      <c r="BXC351" s="27"/>
      <c r="BXD351" s="27"/>
      <c r="BXE351" s="27"/>
      <c r="BXF351" s="27"/>
      <c r="BXG351" s="27"/>
      <c r="BXH351" s="27"/>
      <c r="BXI351" s="27"/>
      <c r="BXJ351" s="27"/>
      <c r="BXK351" s="27"/>
      <c r="BXL351" s="27"/>
      <c r="BXM351" s="27"/>
      <c r="BXN351" s="27"/>
      <c r="BXO351" s="27"/>
      <c r="BXP351" s="27"/>
      <c r="BXQ351" s="27"/>
      <c r="BXR351" s="27"/>
      <c r="BXS351" s="27"/>
      <c r="BXT351" s="27"/>
      <c r="BXU351" s="27"/>
      <c r="BXV351" s="27"/>
      <c r="BXW351" s="27"/>
      <c r="BXX351" s="27"/>
      <c r="BXY351" s="27"/>
      <c r="BXZ351" s="27"/>
      <c r="BYA351" s="27"/>
      <c r="BYB351" s="27"/>
      <c r="BYC351" s="27"/>
      <c r="BYD351" s="27"/>
      <c r="BYE351" s="27"/>
      <c r="BYF351" s="27"/>
      <c r="BYG351" s="27"/>
      <c r="BYH351" s="27"/>
      <c r="BYI351" s="27"/>
      <c r="BYJ351" s="27"/>
      <c r="BYK351" s="27"/>
      <c r="BYL351" s="27"/>
      <c r="BYM351" s="27"/>
      <c r="BYN351" s="27"/>
      <c r="BYO351" s="27"/>
      <c r="BYP351" s="27"/>
      <c r="BYQ351" s="27"/>
      <c r="BYR351" s="27"/>
      <c r="BYS351" s="27"/>
      <c r="BYT351" s="27"/>
      <c r="BYU351" s="27"/>
      <c r="BYV351" s="27"/>
      <c r="BYW351" s="27"/>
      <c r="BYX351" s="27"/>
      <c r="BYY351" s="27"/>
      <c r="BYZ351" s="27"/>
      <c r="BZA351" s="27"/>
      <c r="BZB351" s="27"/>
      <c r="BZC351" s="27"/>
      <c r="BZD351" s="27"/>
      <c r="BZE351" s="27"/>
      <c r="BZF351" s="27"/>
      <c r="BZG351" s="27"/>
      <c r="BZH351" s="27"/>
      <c r="BZI351" s="27"/>
      <c r="BZJ351" s="27"/>
      <c r="BZK351" s="27"/>
      <c r="BZL351" s="27"/>
      <c r="BZM351" s="27"/>
      <c r="BZN351" s="27"/>
      <c r="BZO351" s="27"/>
      <c r="BZP351" s="27"/>
      <c r="BZQ351" s="27"/>
      <c r="BZR351" s="27"/>
      <c r="BZS351" s="27"/>
      <c r="BZT351" s="27"/>
      <c r="BZU351" s="27"/>
      <c r="BZV351" s="27"/>
      <c r="BZW351" s="27"/>
      <c r="BZX351" s="27"/>
      <c r="BZY351" s="27"/>
      <c r="BZZ351" s="27"/>
      <c r="CAA351" s="27"/>
      <c r="CAB351" s="27"/>
      <c r="CAC351" s="27"/>
      <c r="CAD351" s="27"/>
      <c r="CAE351" s="27"/>
      <c r="CAF351" s="27"/>
      <c r="CAG351" s="27"/>
      <c r="CAH351" s="27"/>
      <c r="CAI351" s="27"/>
      <c r="CAJ351" s="27"/>
      <c r="CAK351" s="27"/>
      <c r="CAL351" s="27"/>
      <c r="CAM351" s="27"/>
      <c r="CAN351" s="27"/>
      <c r="CAO351" s="27"/>
      <c r="CAP351" s="27"/>
      <c r="CAQ351" s="27"/>
      <c r="CAR351" s="27"/>
      <c r="CAS351" s="27"/>
      <c r="CAT351" s="27"/>
      <c r="CAU351" s="27"/>
      <c r="CAV351" s="27"/>
      <c r="CAW351" s="27"/>
      <c r="CAX351" s="27"/>
      <c r="CAY351" s="27"/>
      <c r="CAZ351" s="27"/>
      <c r="CBA351" s="27"/>
      <c r="CBB351" s="27"/>
      <c r="CBC351" s="27"/>
      <c r="CBD351" s="27"/>
      <c r="CBE351" s="27"/>
      <c r="CBF351" s="27"/>
      <c r="CBG351" s="27"/>
      <c r="CBH351" s="27"/>
      <c r="CBI351" s="27"/>
      <c r="CBJ351" s="27"/>
      <c r="CBK351" s="27"/>
      <c r="CBL351" s="27"/>
      <c r="CBM351" s="27"/>
      <c r="CBN351" s="27"/>
      <c r="CBO351" s="27"/>
      <c r="CBP351" s="27"/>
      <c r="CBQ351" s="27"/>
      <c r="CBR351" s="27"/>
      <c r="CBS351" s="27"/>
      <c r="CBT351" s="27"/>
      <c r="CBU351" s="27"/>
      <c r="CBV351" s="27"/>
      <c r="CBW351" s="27"/>
      <c r="CBX351" s="27"/>
      <c r="CBY351" s="27"/>
      <c r="CBZ351" s="27"/>
      <c r="CCA351" s="27"/>
      <c r="CCB351" s="27"/>
      <c r="CCC351" s="27"/>
      <c r="CCD351" s="27"/>
      <c r="CCE351" s="27"/>
      <c r="CCF351" s="27"/>
      <c r="CCG351" s="27"/>
      <c r="CCH351" s="27"/>
      <c r="CCI351" s="27"/>
      <c r="CCJ351" s="27"/>
      <c r="CCK351" s="27"/>
      <c r="CCL351" s="27"/>
      <c r="CCM351" s="27"/>
      <c r="CCN351" s="27"/>
      <c r="CCO351" s="27"/>
      <c r="CCP351" s="27"/>
      <c r="CCQ351" s="27"/>
      <c r="CCR351" s="27"/>
      <c r="CCS351" s="27"/>
      <c r="CCT351" s="27"/>
      <c r="CCU351" s="27"/>
      <c r="CCV351" s="27"/>
      <c r="CCW351" s="27"/>
      <c r="CCX351" s="27"/>
      <c r="CCY351" s="27"/>
      <c r="CCZ351" s="27"/>
      <c r="CDA351" s="27"/>
      <c r="CDB351" s="27"/>
      <c r="CDC351" s="27"/>
      <c r="CDD351" s="27"/>
      <c r="CDE351" s="27"/>
      <c r="CDF351" s="27"/>
      <c r="CDG351" s="27"/>
      <c r="CDH351" s="27"/>
      <c r="CDI351" s="27"/>
      <c r="CDJ351" s="27"/>
      <c r="CDK351" s="27"/>
      <c r="CDL351" s="27"/>
      <c r="CDM351" s="27"/>
      <c r="CDN351" s="27"/>
      <c r="CDO351" s="27"/>
      <c r="CDP351" s="27"/>
      <c r="CDQ351" s="27"/>
      <c r="CDR351" s="27"/>
      <c r="CDS351" s="27"/>
      <c r="CDT351" s="27"/>
      <c r="CDU351" s="27"/>
      <c r="CDV351" s="27"/>
      <c r="CDW351" s="27"/>
      <c r="CDX351" s="27"/>
      <c r="CDY351" s="27"/>
      <c r="CDZ351" s="27"/>
      <c r="CEA351" s="27"/>
      <c r="CEB351" s="27"/>
      <c r="CEC351" s="27"/>
      <c r="CED351" s="27"/>
      <c r="CEE351" s="27"/>
      <c r="CEF351" s="27"/>
      <c r="CEG351" s="27"/>
      <c r="CEH351" s="27"/>
      <c r="CEI351" s="27"/>
      <c r="CEJ351" s="27"/>
      <c r="CEK351" s="27"/>
      <c r="CEL351" s="27"/>
      <c r="CEM351" s="27"/>
      <c r="CEN351" s="27"/>
      <c r="CEO351" s="27"/>
      <c r="CEP351" s="27"/>
      <c r="CEQ351" s="27"/>
      <c r="CER351" s="27"/>
      <c r="CES351" s="27"/>
      <c r="CET351" s="27"/>
      <c r="CEU351" s="27"/>
      <c r="CEV351" s="27"/>
      <c r="CEW351" s="27"/>
      <c r="CEX351" s="27"/>
      <c r="CEY351" s="27"/>
      <c r="CEZ351" s="27"/>
      <c r="CFA351" s="27"/>
      <c r="CFB351" s="27"/>
      <c r="CFC351" s="27"/>
      <c r="CFD351" s="27"/>
      <c r="CFE351" s="27"/>
      <c r="CFF351" s="27"/>
      <c r="CFG351" s="27"/>
      <c r="CFH351" s="27"/>
      <c r="CFI351" s="27"/>
      <c r="CFJ351" s="27"/>
      <c r="CFK351" s="27"/>
      <c r="CFL351" s="27"/>
      <c r="CFM351" s="27"/>
      <c r="CFN351" s="27"/>
      <c r="CFO351" s="27"/>
      <c r="CFP351" s="27"/>
      <c r="CFQ351" s="27"/>
      <c r="CFR351" s="27"/>
      <c r="CFS351" s="27"/>
      <c r="CFT351" s="27"/>
      <c r="CFU351" s="27"/>
      <c r="CFV351" s="27"/>
      <c r="CFW351" s="27"/>
      <c r="CFX351" s="27"/>
      <c r="CFY351" s="27"/>
      <c r="CFZ351" s="27"/>
      <c r="CGA351" s="27"/>
      <c r="CGB351" s="27"/>
      <c r="CGC351" s="27"/>
      <c r="CGD351" s="27"/>
      <c r="CGE351" s="27"/>
      <c r="CGF351" s="27"/>
      <c r="CGG351" s="27"/>
      <c r="CGH351" s="27"/>
      <c r="CGI351" s="27"/>
      <c r="CGJ351" s="27"/>
      <c r="CGK351" s="27"/>
      <c r="CGL351" s="27"/>
      <c r="CGM351" s="27"/>
      <c r="CGN351" s="27"/>
      <c r="CGO351" s="27"/>
      <c r="CGP351" s="27"/>
      <c r="CGQ351" s="27"/>
      <c r="CGR351" s="27"/>
      <c r="CGS351" s="27"/>
      <c r="CGT351" s="27"/>
      <c r="CGU351" s="27"/>
      <c r="CGV351" s="27"/>
      <c r="CGW351" s="27"/>
      <c r="CGX351" s="27"/>
      <c r="CGY351" s="27"/>
      <c r="CGZ351" s="27"/>
      <c r="CHA351" s="27"/>
      <c r="CHB351" s="27"/>
      <c r="CHC351" s="27"/>
      <c r="CHD351" s="27"/>
      <c r="CHE351" s="27"/>
      <c r="CHF351" s="27"/>
      <c r="CHG351" s="27"/>
      <c r="CHH351" s="27"/>
      <c r="CHI351" s="27"/>
      <c r="CHJ351" s="27"/>
      <c r="CHK351" s="27"/>
      <c r="CHL351" s="27"/>
      <c r="CHM351" s="27"/>
      <c r="CHN351" s="27"/>
      <c r="CHO351" s="27"/>
      <c r="CHP351" s="27"/>
      <c r="CHQ351" s="27"/>
      <c r="CHR351" s="27"/>
      <c r="CHS351" s="27"/>
      <c r="CHT351" s="27"/>
      <c r="CHU351" s="27"/>
      <c r="CHV351" s="27"/>
      <c r="CHW351" s="27"/>
      <c r="CHX351" s="27"/>
      <c r="CHY351" s="27"/>
      <c r="CHZ351" s="27"/>
      <c r="CIA351" s="27"/>
      <c r="CIB351" s="27"/>
      <c r="CIC351" s="27"/>
      <c r="CID351" s="27"/>
      <c r="CIE351" s="27"/>
      <c r="CIF351" s="27"/>
      <c r="CIG351" s="27"/>
      <c r="CIH351" s="27"/>
      <c r="CII351" s="27"/>
      <c r="CIJ351" s="27"/>
      <c r="CIK351" s="27"/>
      <c r="CIL351" s="27"/>
      <c r="CIM351" s="27"/>
      <c r="CIN351" s="27"/>
      <c r="CIO351" s="27"/>
      <c r="CIP351" s="27"/>
      <c r="CIQ351" s="27"/>
      <c r="CIR351" s="27"/>
      <c r="CIS351" s="27"/>
      <c r="CIT351" s="27"/>
      <c r="CIU351" s="27"/>
      <c r="CIV351" s="27"/>
      <c r="CIW351" s="27"/>
      <c r="CIX351" s="27"/>
      <c r="CIY351" s="27"/>
      <c r="CIZ351" s="27"/>
      <c r="CJA351" s="27"/>
      <c r="CJB351" s="27"/>
      <c r="CJC351" s="27"/>
      <c r="CJD351" s="27"/>
      <c r="CJE351" s="27"/>
      <c r="CJF351" s="27"/>
      <c r="CJG351" s="27"/>
      <c r="CJH351" s="27"/>
      <c r="CJI351" s="27"/>
      <c r="CJJ351" s="27"/>
      <c r="CJK351" s="27"/>
      <c r="CJL351" s="27"/>
      <c r="CJM351" s="27"/>
      <c r="CJN351" s="27"/>
      <c r="CJO351" s="27"/>
      <c r="CJP351" s="27"/>
      <c r="CJQ351" s="27"/>
      <c r="CJR351" s="27"/>
      <c r="CJS351" s="27"/>
      <c r="CJT351" s="27"/>
      <c r="CJU351" s="27"/>
      <c r="CJV351" s="27"/>
      <c r="CJW351" s="27"/>
      <c r="CJX351" s="27"/>
      <c r="CJY351" s="27"/>
      <c r="CJZ351" s="27"/>
      <c r="CKA351" s="27"/>
      <c r="CKB351" s="27"/>
      <c r="CKC351" s="27"/>
      <c r="CKD351" s="27"/>
      <c r="CKE351" s="27"/>
      <c r="CKF351" s="27"/>
      <c r="CKG351" s="27"/>
      <c r="CKH351" s="27"/>
      <c r="CKI351" s="27"/>
      <c r="CKJ351" s="27"/>
      <c r="CKK351" s="27"/>
      <c r="CKL351" s="27"/>
      <c r="CKM351" s="27"/>
      <c r="CKN351" s="27"/>
      <c r="CKO351" s="27"/>
      <c r="CKP351" s="27"/>
      <c r="CKQ351" s="27"/>
      <c r="CKR351" s="27"/>
      <c r="CKS351" s="27"/>
      <c r="CKT351" s="27"/>
    </row>
    <row r="352" spans="1:2334" s="29" customForma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6"/>
      <c r="R352" s="1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7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  <c r="EW352" s="27"/>
      <c r="EX352" s="27"/>
      <c r="EY352" s="27"/>
      <c r="EZ352" s="27"/>
      <c r="FA352" s="27"/>
      <c r="FB352" s="27"/>
      <c r="FC352" s="27"/>
      <c r="FD352" s="27"/>
      <c r="FE352" s="27"/>
      <c r="FF352" s="27"/>
      <c r="FG352" s="27"/>
      <c r="FH352" s="27"/>
      <c r="FI352" s="27"/>
      <c r="FJ352" s="27"/>
      <c r="FK352" s="27"/>
      <c r="FL352" s="27"/>
      <c r="FM352" s="27"/>
      <c r="FN352" s="27"/>
      <c r="FO352" s="27"/>
      <c r="FP352" s="27"/>
      <c r="FQ352" s="27"/>
      <c r="FR352" s="27"/>
      <c r="FS352" s="27"/>
      <c r="FT352" s="27"/>
      <c r="FU352" s="27"/>
      <c r="FV352" s="27"/>
      <c r="FW352" s="27"/>
      <c r="FX352" s="27"/>
      <c r="FY352" s="27"/>
      <c r="FZ352" s="27"/>
      <c r="GA352" s="27"/>
      <c r="GB352" s="27"/>
      <c r="GC352" s="27"/>
      <c r="GD352" s="27"/>
      <c r="GE352" s="27"/>
      <c r="GF352" s="27"/>
      <c r="GG352" s="27"/>
      <c r="GH352" s="27"/>
      <c r="GI352" s="27"/>
      <c r="GJ352" s="27"/>
      <c r="GK352" s="27"/>
      <c r="GL352" s="27"/>
      <c r="GM352" s="27"/>
      <c r="GN352" s="27"/>
      <c r="GO352" s="27"/>
      <c r="GP352" s="27"/>
      <c r="GQ352" s="27"/>
      <c r="GR352" s="27"/>
      <c r="GS352" s="27"/>
      <c r="GT352" s="27"/>
      <c r="GU352" s="27"/>
      <c r="GV352" s="27"/>
      <c r="GW352" s="27"/>
      <c r="GX352" s="27"/>
      <c r="GY352" s="27"/>
      <c r="GZ352" s="27"/>
      <c r="HA352" s="27"/>
      <c r="HB352" s="27"/>
      <c r="HC352" s="27"/>
      <c r="HD352" s="27"/>
      <c r="HE352" s="27"/>
      <c r="HF352" s="27"/>
      <c r="HG352" s="27"/>
      <c r="HH352" s="27"/>
      <c r="HI352" s="27"/>
      <c r="HJ352" s="27"/>
      <c r="HK352" s="27"/>
      <c r="HL352" s="27"/>
      <c r="HM352" s="27"/>
      <c r="HN352" s="27"/>
      <c r="HO352" s="27"/>
      <c r="HP352" s="27"/>
      <c r="HQ352" s="27"/>
      <c r="HR352" s="27"/>
      <c r="HS352" s="27"/>
      <c r="HT352" s="27"/>
      <c r="HU352" s="27"/>
      <c r="HV352" s="27"/>
      <c r="HW352" s="27"/>
      <c r="HX352" s="27"/>
      <c r="HY352" s="27"/>
      <c r="HZ352" s="27"/>
      <c r="IA352" s="27"/>
      <c r="IB352" s="27"/>
      <c r="IC352" s="27"/>
      <c r="ID352" s="27"/>
      <c r="IE352" s="27"/>
      <c r="IF352" s="27"/>
      <c r="IG352" s="27"/>
      <c r="IH352" s="27"/>
      <c r="II352" s="27"/>
      <c r="IJ352" s="27"/>
      <c r="IK352" s="27"/>
      <c r="IL352" s="27"/>
      <c r="IM352" s="27"/>
      <c r="IN352" s="27"/>
      <c r="IO352" s="27"/>
      <c r="IP352" s="27"/>
      <c r="IQ352" s="27"/>
      <c r="IR352" s="27"/>
      <c r="IS352" s="27"/>
      <c r="IT352" s="27"/>
      <c r="IU352" s="27"/>
      <c r="IV352" s="27"/>
      <c r="IW352" s="27"/>
      <c r="IX352" s="27"/>
      <c r="IY352" s="27"/>
      <c r="IZ352" s="27"/>
      <c r="JA352" s="27"/>
      <c r="JB352" s="27"/>
      <c r="JC352" s="27"/>
      <c r="JD352" s="27"/>
      <c r="JE352" s="27"/>
      <c r="JF352" s="27"/>
      <c r="JG352" s="27"/>
      <c r="JH352" s="27"/>
      <c r="JI352" s="27"/>
      <c r="JJ352" s="27"/>
      <c r="JK352" s="27"/>
      <c r="JL352" s="27"/>
      <c r="JM352" s="27"/>
      <c r="JN352" s="27"/>
      <c r="JO352" s="27"/>
      <c r="JP352" s="27"/>
      <c r="JQ352" s="27"/>
      <c r="JR352" s="27"/>
      <c r="JS352" s="27"/>
      <c r="JT352" s="27"/>
      <c r="JU352" s="27"/>
      <c r="JV352" s="27"/>
      <c r="JW352" s="27"/>
      <c r="JX352" s="27"/>
      <c r="JY352" s="27"/>
      <c r="JZ352" s="27"/>
      <c r="KA352" s="27"/>
      <c r="KB352" s="27"/>
      <c r="KC352" s="27"/>
      <c r="KD352" s="27"/>
      <c r="KE352" s="27"/>
      <c r="KF352" s="27"/>
      <c r="KG352" s="27"/>
      <c r="KH352" s="27"/>
      <c r="KI352" s="27"/>
      <c r="KJ352" s="27"/>
      <c r="KK352" s="27"/>
      <c r="KL352" s="27"/>
      <c r="KM352" s="27"/>
      <c r="KN352" s="27"/>
      <c r="KO352" s="27"/>
      <c r="KP352" s="27"/>
      <c r="KQ352" s="27"/>
      <c r="KR352" s="27"/>
      <c r="KS352" s="27"/>
      <c r="KT352" s="27"/>
      <c r="KU352" s="27"/>
      <c r="KV352" s="27"/>
      <c r="KW352" s="27"/>
      <c r="KX352" s="27"/>
      <c r="KY352" s="27"/>
      <c r="KZ352" s="27"/>
      <c r="LA352" s="27"/>
      <c r="LB352" s="27"/>
      <c r="LC352" s="27"/>
      <c r="LD352" s="27"/>
      <c r="LE352" s="27"/>
      <c r="LF352" s="27"/>
      <c r="LG352" s="27"/>
      <c r="LH352" s="27"/>
      <c r="LI352" s="27"/>
      <c r="LJ352" s="27"/>
      <c r="LK352" s="27"/>
      <c r="LL352" s="27"/>
      <c r="LM352" s="27"/>
      <c r="LN352" s="27"/>
      <c r="LO352" s="27"/>
      <c r="LP352" s="27"/>
      <c r="LQ352" s="27"/>
      <c r="LR352" s="27"/>
      <c r="LS352" s="27"/>
      <c r="LT352" s="27"/>
      <c r="LU352" s="27"/>
      <c r="LV352" s="27"/>
      <c r="LW352" s="27"/>
      <c r="LX352" s="27"/>
      <c r="LY352" s="27"/>
      <c r="LZ352" s="27"/>
      <c r="MA352" s="27"/>
      <c r="MB352" s="27"/>
      <c r="MC352" s="27"/>
      <c r="MD352" s="27"/>
      <c r="ME352" s="27"/>
      <c r="MF352" s="27"/>
      <c r="MG352" s="27"/>
      <c r="MH352" s="27"/>
      <c r="MI352" s="27"/>
      <c r="MJ352" s="27"/>
      <c r="MK352" s="27"/>
      <c r="ML352" s="27"/>
      <c r="MM352" s="27"/>
      <c r="MN352" s="27"/>
      <c r="MO352" s="27"/>
      <c r="MP352" s="27"/>
      <c r="MQ352" s="27"/>
      <c r="MR352" s="27"/>
      <c r="MS352" s="27"/>
      <c r="MT352" s="27"/>
      <c r="MU352" s="27"/>
      <c r="MV352" s="27"/>
      <c r="MW352" s="27"/>
      <c r="MX352" s="27"/>
      <c r="MY352" s="27"/>
      <c r="MZ352" s="27"/>
      <c r="NA352" s="27"/>
      <c r="NB352" s="27"/>
      <c r="NC352" s="27"/>
      <c r="ND352" s="27"/>
      <c r="NE352" s="27"/>
      <c r="NF352" s="27"/>
      <c r="NG352" s="27"/>
      <c r="NH352" s="27"/>
      <c r="NI352" s="27"/>
      <c r="NJ352" s="27"/>
      <c r="NK352" s="27"/>
      <c r="NL352" s="27"/>
      <c r="NM352" s="27"/>
      <c r="NN352" s="27"/>
      <c r="NO352" s="27"/>
      <c r="NP352" s="27"/>
      <c r="NQ352" s="27"/>
      <c r="NR352" s="27"/>
      <c r="NS352" s="27"/>
      <c r="NT352" s="27"/>
      <c r="NU352" s="27"/>
      <c r="NV352" s="27"/>
      <c r="NW352" s="27"/>
      <c r="NX352" s="27"/>
      <c r="NY352" s="27"/>
      <c r="NZ352" s="27"/>
      <c r="OA352" s="27"/>
      <c r="OB352" s="27"/>
      <c r="OC352" s="27"/>
      <c r="OD352" s="27"/>
      <c r="OE352" s="27"/>
      <c r="OF352" s="27"/>
      <c r="OG352" s="27"/>
      <c r="OH352" s="27"/>
      <c r="OI352" s="27"/>
      <c r="OJ352" s="27"/>
      <c r="OK352" s="27"/>
      <c r="OL352" s="27"/>
      <c r="OM352" s="27"/>
      <c r="ON352" s="27"/>
      <c r="OO352" s="27"/>
      <c r="OP352" s="27"/>
      <c r="OQ352" s="27"/>
      <c r="OR352" s="27"/>
      <c r="OS352" s="27"/>
      <c r="OT352" s="27"/>
      <c r="OU352" s="27"/>
      <c r="OV352" s="27"/>
      <c r="OW352" s="27"/>
      <c r="OX352" s="27"/>
      <c r="OY352" s="27"/>
      <c r="OZ352" s="27"/>
      <c r="PA352" s="27"/>
      <c r="PB352" s="27"/>
      <c r="PC352" s="27"/>
      <c r="PD352" s="27"/>
      <c r="PE352" s="27"/>
      <c r="PF352" s="27"/>
      <c r="PG352" s="27"/>
      <c r="PH352" s="27"/>
      <c r="PI352" s="27"/>
      <c r="PJ352" s="27"/>
      <c r="PK352" s="27"/>
      <c r="PL352" s="27"/>
      <c r="PM352" s="27"/>
      <c r="PN352" s="27"/>
      <c r="PO352" s="27"/>
      <c r="PP352" s="27"/>
      <c r="PQ352" s="27"/>
      <c r="PR352" s="27"/>
      <c r="PS352" s="27"/>
      <c r="PT352" s="27"/>
      <c r="PU352" s="27"/>
      <c r="PV352" s="27"/>
      <c r="PW352" s="27"/>
      <c r="PX352" s="27"/>
      <c r="PY352" s="27"/>
      <c r="PZ352" s="27"/>
      <c r="QA352" s="27"/>
      <c r="QB352" s="27"/>
      <c r="QC352" s="27"/>
      <c r="QD352" s="27"/>
      <c r="QE352" s="27"/>
      <c r="QF352" s="27"/>
      <c r="QG352" s="27"/>
      <c r="QH352" s="27"/>
      <c r="QI352" s="27"/>
      <c r="QJ352" s="27"/>
      <c r="QK352" s="27"/>
      <c r="QL352" s="27"/>
      <c r="QM352" s="27"/>
      <c r="QN352" s="27"/>
      <c r="QO352" s="27"/>
      <c r="QP352" s="27"/>
      <c r="QQ352" s="27"/>
      <c r="QR352" s="27"/>
      <c r="QS352" s="27"/>
      <c r="QT352" s="27"/>
      <c r="QU352" s="27"/>
      <c r="QV352" s="27"/>
      <c r="QW352" s="27"/>
      <c r="QX352" s="27"/>
      <c r="QY352" s="27"/>
      <c r="QZ352" s="27"/>
      <c r="RA352" s="27"/>
      <c r="RB352" s="27"/>
      <c r="RC352" s="27"/>
      <c r="RD352" s="27"/>
      <c r="RE352" s="27"/>
      <c r="RF352" s="27"/>
      <c r="RG352" s="27"/>
      <c r="RH352" s="27"/>
      <c r="RI352" s="27"/>
      <c r="RJ352" s="27"/>
      <c r="RK352" s="27"/>
      <c r="RL352" s="27"/>
      <c r="RM352" s="27"/>
      <c r="RN352" s="27"/>
      <c r="RO352" s="27"/>
      <c r="RP352" s="27"/>
      <c r="RQ352" s="27"/>
      <c r="RR352" s="27"/>
      <c r="RS352" s="27"/>
      <c r="RT352" s="27"/>
      <c r="RU352" s="27"/>
      <c r="RV352" s="27"/>
      <c r="RW352" s="27"/>
      <c r="RX352" s="27"/>
      <c r="RY352" s="27"/>
      <c r="RZ352" s="27"/>
      <c r="SA352" s="27"/>
      <c r="SB352" s="27"/>
      <c r="SC352" s="27"/>
      <c r="SD352" s="27"/>
      <c r="SE352" s="27"/>
      <c r="SF352" s="27"/>
      <c r="SG352" s="27"/>
      <c r="SH352" s="27"/>
      <c r="SI352" s="27"/>
      <c r="SJ352" s="27"/>
      <c r="SK352" s="27"/>
      <c r="SL352" s="27"/>
      <c r="SM352" s="27"/>
      <c r="SN352" s="27"/>
      <c r="SO352" s="27"/>
      <c r="SP352" s="27"/>
      <c r="SQ352" s="27"/>
      <c r="SR352" s="27"/>
      <c r="SS352" s="27"/>
      <c r="ST352" s="27"/>
      <c r="SU352" s="27"/>
      <c r="SV352" s="27"/>
      <c r="SW352" s="27"/>
      <c r="SX352" s="27"/>
      <c r="SY352" s="27"/>
      <c r="SZ352" s="27"/>
      <c r="TA352" s="27"/>
      <c r="TB352" s="27"/>
      <c r="TC352" s="27"/>
      <c r="TD352" s="27"/>
      <c r="TE352" s="27"/>
      <c r="TF352" s="27"/>
      <c r="TG352" s="27"/>
      <c r="TH352" s="27"/>
      <c r="TI352" s="27"/>
      <c r="TJ352" s="27"/>
      <c r="TK352" s="27"/>
      <c r="TL352" s="27"/>
      <c r="TM352" s="27"/>
      <c r="TN352" s="27"/>
      <c r="TO352" s="27"/>
      <c r="TP352" s="27"/>
      <c r="TQ352" s="27"/>
      <c r="TR352" s="27"/>
      <c r="TS352" s="27"/>
      <c r="TT352" s="27"/>
      <c r="TU352" s="27"/>
      <c r="TV352" s="27"/>
      <c r="TW352" s="27"/>
      <c r="TX352" s="27"/>
      <c r="TY352" s="27"/>
      <c r="TZ352" s="27"/>
      <c r="UA352" s="27"/>
      <c r="UB352" s="27"/>
      <c r="UC352" s="27"/>
      <c r="UD352" s="27"/>
      <c r="UE352" s="27"/>
      <c r="UF352" s="27"/>
      <c r="UG352" s="27"/>
      <c r="UH352" s="27"/>
      <c r="UI352" s="27"/>
      <c r="UJ352" s="27"/>
      <c r="UK352" s="27"/>
      <c r="UL352" s="27"/>
      <c r="UM352" s="27"/>
      <c r="UN352" s="27"/>
      <c r="UO352" s="27"/>
      <c r="UP352" s="27"/>
      <c r="UQ352" s="27"/>
      <c r="UR352" s="27"/>
      <c r="US352" s="27"/>
      <c r="UT352" s="27"/>
      <c r="UU352" s="27"/>
      <c r="UV352" s="27"/>
      <c r="UW352" s="27"/>
      <c r="UX352" s="27"/>
      <c r="UY352" s="27"/>
      <c r="UZ352" s="27"/>
      <c r="VA352" s="27"/>
      <c r="VB352" s="27"/>
      <c r="VC352" s="27"/>
      <c r="VD352" s="27"/>
      <c r="VE352" s="27"/>
      <c r="VF352" s="27"/>
      <c r="VG352" s="27"/>
      <c r="VH352" s="27"/>
      <c r="VI352" s="27"/>
      <c r="VJ352" s="27"/>
      <c r="VK352" s="27"/>
      <c r="VL352" s="27"/>
      <c r="VM352" s="27"/>
      <c r="VN352" s="27"/>
      <c r="VO352" s="27"/>
      <c r="VP352" s="27"/>
      <c r="VQ352" s="27"/>
      <c r="VR352" s="27"/>
      <c r="VS352" s="27"/>
      <c r="VT352" s="27"/>
      <c r="VU352" s="27"/>
      <c r="VV352" s="27"/>
      <c r="VW352" s="27"/>
      <c r="VX352" s="27"/>
      <c r="VY352" s="27"/>
      <c r="VZ352" s="27"/>
      <c r="WA352" s="27"/>
      <c r="WB352" s="27"/>
      <c r="WC352" s="27"/>
      <c r="WD352" s="27"/>
      <c r="WE352" s="27"/>
      <c r="WF352" s="27"/>
      <c r="WG352" s="27"/>
      <c r="WH352" s="27"/>
      <c r="WI352" s="27"/>
      <c r="WJ352" s="27"/>
      <c r="WK352" s="27"/>
      <c r="WL352" s="27"/>
      <c r="WM352" s="27"/>
      <c r="WN352" s="27"/>
      <c r="WO352" s="27"/>
      <c r="WP352" s="27"/>
      <c r="WQ352" s="27"/>
      <c r="WR352" s="27"/>
      <c r="WS352" s="27"/>
      <c r="WT352" s="27"/>
      <c r="WU352" s="27"/>
      <c r="WV352" s="27"/>
      <c r="WW352" s="27"/>
      <c r="WX352" s="27"/>
      <c r="WY352" s="27"/>
      <c r="WZ352" s="27"/>
      <c r="XA352" s="27"/>
      <c r="XB352" s="27"/>
      <c r="XC352" s="27"/>
      <c r="XD352" s="27"/>
      <c r="XE352" s="27"/>
      <c r="XF352" s="27"/>
      <c r="XG352" s="27"/>
      <c r="XH352" s="27"/>
      <c r="XI352" s="27"/>
      <c r="XJ352" s="27"/>
      <c r="XK352" s="27"/>
      <c r="XL352" s="27"/>
      <c r="XM352" s="27"/>
      <c r="XN352" s="27"/>
      <c r="XO352" s="27"/>
      <c r="XP352" s="27"/>
      <c r="XQ352" s="27"/>
      <c r="XR352" s="27"/>
      <c r="XS352" s="27"/>
      <c r="XT352" s="27"/>
      <c r="XU352" s="27"/>
      <c r="XV352" s="27"/>
      <c r="XW352" s="27"/>
      <c r="XX352" s="27"/>
      <c r="XY352" s="27"/>
      <c r="XZ352" s="27"/>
      <c r="YA352" s="27"/>
      <c r="YB352" s="27"/>
      <c r="YC352" s="27"/>
      <c r="YD352" s="27"/>
      <c r="YE352" s="27"/>
      <c r="YF352" s="27"/>
      <c r="YG352" s="27"/>
      <c r="YH352" s="27"/>
      <c r="YI352" s="27"/>
      <c r="YJ352" s="27"/>
      <c r="YK352" s="27"/>
      <c r="YL352" s="27"/>
      <c r="YM352" s="27"/>
      <c r="YN352" s="27"/>
      <c r="YO352" s="27"/>
      <c r="YP352" s="27"/>
      <c r="YQ352" s="27"/>
      <c r="YR352" s="27"/>
      <c r="YS352" s="27"/>
      <c r="YT352" s="27"/>
      <c r="YU352" s="27"/>
      <c r="YV352" s="27"/>
      <c r="YW352" s="27"/>
      <c r="YX352" s="27"/>
      <c r="YY352" s="27"/>
      <c r="YZ352" s="27"/>
      <c r="ZA352" s="27"/>
      <c r="ZB352" s="27"/>
      <c r="ZC352" s="27"/>
      <c r="ZD352" s="27"/>
      <c r="ZE352" s="27"/>
      <c r="ZF352" s="27"/>
      <c r="ZG352" s="27"/>
      <c r="ZH352" s="27"/>
      <c r="ZI352" s="27"/>
      <c r="ZJ352" s="27"/>
      <c r="ZK352" s="27"/>
      <c r="ZL352" s="27"/>
      <c r="ZM352" s="27"/>
      <c r="ZN352" s="27"/>
      <c r="ZO352" s="27"/>
      <c r="ZP352" s="27"/>
      <c r="ZQ352" s="27"/>
      <c r="ZR352" s="27"/>
      <c r="ZS352" s="27"/>
      <c r="ZT352" s="27"/>
      <c r="ZU352" s="27"/>
      <c r="ZV352" s="27"/>
      <c r="ZW352" s="27"/>
      <c r="ZX352" s="27"/>
      <c r="ZY352" s="27"/>
      <c r="ZZ352" s="27"/>
      <c r="AAA352" s="27"/>
      <c r="AAB352" s="27"/>
      <c r="AAC352" s="27"/>
      <c r="AAD352" s="27"/>
      <c r="AAE352" s="27"/>
      <c r="AAF352" s="27"/>
      <c r="AAG352" s="27"/>
      <c r="AAH352" s="27"/>
      <c r="AAI352" s="27"/>
      <c r="AAJ352" s="27"/>
      <c r="AAK352" s="27"/>
      <c r="AAL352" s="27"/>
      <c r="AAM352" s="27"/>
      <c r="AAN352" s="27"/>
      <c r="AAO352" s="27"/>
      <c r="AAP352" s="27"/>
      <c r="AAQ352" s="27"/>
      <c r="AAR352" s="27"/>
      <c r="AAS352" s="27"/>
      <c r="AAT352" s="27"/>
      <c r="AAU352" s="27"/>
      <c r="AAV352" s="27"/>
      <c r="AAW352" s="27"/>
      <c r="AAX352" s="27"/>
      <c r="AAY352" s="27"/>
      <c r="AAZ352" s="27"/>
      <c r="ABA352" s="27"/>
      <c r="ABB352" s="27"/>
      <c r="ABC352" s="27"/>
      <c r="ABD352" s="27"/>
      <c r="ABE352" s="27"/>
      <c r="ABF352" s="27"/>
      <c r="ABG352" s="27"/>
      <c r="ABH352" s="27"/>
      <c r="ABI352" s="27"/>
      <c r="ABJ352" s="27"/>
      <c r="ABK352" s="27"/>
      <c r="ABL352" s="27"/>
      <c r="ABM352" s="27"/>
      <c r="ABN352" s="27"/>
      <c r="ABO352" s="27"/>
      <c r="ABP352" s="27"/>
      <c r="ABQ352" s="27"/>
      <c r="ABR352" s="27"/>
      <c r="ABS352" s="27"/>
      <c r="ABT352" s="27"/>
      <c r="ABU352" s="27"/>
      <c r="ABV352" s="27"/>
      <c r="ABW352" s="27"/>
      <c r="ABX352" s="27"/>
      <c r="ABY352" s="27"/>
      <c r="ABZ352" s="27"/>
      <c r="ACA352" s="27"/>
      <c r="ACB352" s="27"/>
      <c r="ACC352" s="27"/>
      <c r="ACD352" s="27"/>
      <c r="ACE352" s="27"/>
      <c r="ACF352" s="27"/>
      <c r="ACG352" s="27"/>
      <c r="ACH352" s="27"/>
      <c r="ACI352" s="27"/>
      <c r="ACJ352" s="27"/>
      <c r="ACK352" s="27"/>
      <c r="ACL352" s="27"/>
      <c r="ACM352" s="27"/>
      <c r="ACN352" s="27"/>
      <c r="ACO352" s="27"/>
      <c r="ACP352" s="27"/>
      <c r="ACQ352" s="27"/>
      <c r="ACR352" s="27"/>
      <c r="ACS352" s="27"/>
      <c r="ACT352" s="27"/>
      <c r="ACU352" s="27"/>
      <c r="ACV352" s="27"/>
      <c r="ACW352" s="27"/>
      <c r="ACX352" s="27"/>
      <c r="ACY352" s="27"/>
      <c r="ACZ352" s="27"/>
      <c r="ADA352" s="27"/>
      <c r="ADB352" s="27"/>
      <c r="ADC352" s="27"/>
      <c r="ADD352" s="27"/>
      <c r="ADE352" s="27"/>
      <c r="ADF352" s="27"/>
      <c r="ADG352" s="27"/>
      <c r="ADH352" s="27"/>
      <c r="ADI352" s="27"/>
      <c r="ADJ352" s="27"/>
      <c r="ADK352" s="27"/>
      <c r="ADL352" s="27"/>
      <c r="ADM352" s="27"/>
      <c r="ADN352" s="27"/>
      <c r="ADO352" s="27"/>
      <c r="ADP352" s="27"/>
      <c r="ADQ352" s="27"/>
      <c r="ADR352" s="27"/>
      <c r="ADS352" s="27"/>
      <c r="ADT352" s="27"/>
      <c r="ADU352" s="27"/>
      <c r="ADV352" s="27"/>
      <c r="ADW352" s="27"/>
      <c r="ADX352" s="27"/>
      <c r="ADY352" s="27"/>
      <c r="ADZ352" s="27"/>
      <c r="AEA352" s="27"/>
      <c r="AEB352" s="27"/>
      <c r="AEC352" s="27"/>
      <c r="AED352" s="27"/>
      <c r="AEE352" s="27"/>
      <c r="AEF352" s="27"/>
      <c r="AEG352" s="27"/>
      <c r="AEH352" s="27"/>
      <c r="AEI352" s="27"/>
      <c r="AEJ352" s="27"/>
      <c r="AEK352" s="27"/>
      <c r="AEL352" s="27"/>
      <c r="AEM352" s="27"/>
      <c r="AEN352" s="27"/>
      <c r="AEO352" s="27"/>
      <c r="AEP352" s="27"/>
      <c r="AEQ352" s="27"/>
      <c r="AER352" s="27"/>
      <c r="AES352" s="27"/>
      <c r="AET352" s="27"/>
      <c r="AEU352" s="27"/>
      <c r="AEV352" s="27"/>
      <c r="AEW352" s="27"/>
      <c r="AEX352" s="27"/>
      <c r="AEY352" s="27"/>
      <c r="AEZ352" s="27"/>
      <c r="AFA352" s="27"/>
      <c r="AFB352" s="27"/>
      <c r="AFC352" s="27"/>
      <c r="AFD352" s="27"/>
      <c r="AFE352" s="27"/>
      <c r="AFF352" s="27"/>
      <c r="AFG352" s="27"/>
      <c r="AFH352" s="27"/>
      <c r="AFI352" s="27"/>
      <c r="AFJ352" s="27"/>
      <c r="AFK352" s="27"/>
      <c r="AFL352" s="27"/>
      <c r="AFM352" s="27"/>
      <c r="AFN352" s="27"/>
      <c r="AFO352" s="27"/>
      <c r="AFP352" s="27"/>
      <c r="AFQ352" s="27"/>
      <c r="AFR352" s="27"/>
      <c r="AFS352" s="27"/>
      <c r="AFT352" s="27"/>
      <c r="AFU352" s="27"/>
      <c r="AFV352" s="27"/>
      <c r="AFW352" s="27"/>
      <c r="AFX352" s="27"/>
      <c r="AFY352" s="27"/>
      <c r="AFZ352" s="27"/>
      <c r="AGA352" s="27"/>
      <c r="AGB352" s="27"/>
      <c r="AGC352" s="27"/>
      <c r="AGD352" s="27"/>
      <c r="AGE352" s="27"/>
      <c r="AGF352" s="27"/>
      <c r="AGG352" s="27"/>
      <c r="AGH352" s="27"/>
      <c r="AGI352" s="27"/>
      <c r="AGJ352" s="27"/>
      <c r="AGK352" s="27"/>
      <c r="AGL352" s="27"/>
      <c r="AGM352" s="27"/>
      <c r="AGN352" s="27"/>
      <c r="AGO352" s="27"/>
      <c r="AGP352" s="27"/>
      <c r="AGQ352" s="27"/>
      <c r="AGR352" s="27"/>
      <c r="AGS352" s="27"/>
      <c r="AGT352" s="27"/>
      <c r="AGU352" s="27"/>
      <c r="AGV352" s="27"/>
      <c r="AGW352" s="27"/>
      <c r="AGX352" s="27"/>
      <c r="AGY352" s="27"/>
      <c r="AGZ352" s="27"/>
      <c r="AHA352" s="27"/>
      <c r="AHB352" s="27"/>
      <c r="AHC352" s="27"/>
      <c r="AHD352" s="27"/>
      <c r="AHE352" s="27"/>
      <c r="AHF352" s="27"/>
      <c r="AHG352" s="27"/>
      <c r="AHH352" s="27"/>
      <c r="AHI352" s="27"/>
      <c r="AHJ352" s="27"/>
      <c r="AHK352" s="27"/>
      <c r="AHL352" s="27"/>
      <c r="AHM352" s="27"/>
      <c r="AHN352" s="27"/>
      <c r="AHO352" s="27"/>
      <c r="AHP352" s="27"/>
      <c r="AHQ352" s="27"/>
      <c r="AHR352" s="27"/>
      <c r="AHS352" s="27"/>
      <c r="AHT352" s="27"/>
      <c r="AHU352" s="27"/>
      <c r="AHV352" s="27"/>
      <c r="AHW352" s="27"/>
      <c r="AHX352" s="27"/>
      <c r="AHY352" s="27"/>
      <c r="AHZ352" s="27"/>
      <c r="AIA352" s="27"/>
      <c r="AIB352" s="27"/>
      <c r="AIC352" s="27"/>
      <c r="AID352" s="27"/>
      <c r="AIE352" s="27"/>
      <c r="AIF352" s="27"/>
      <c r="AIG352" s="27"/>
      <c r="AIH352" s="27"/>
      <c r="AII352" s="27"/>
      <c r="AIJ352" s="27"/>
      <c r="AIK352" s="27"/>
      <c r="AIL352" s="27"/>
      <c r="AIM352" s="27"/>
      <c r="AIN352" s="27"/>
      <c r="AIO352" s="27"/>
      <c r="AIP352" s="27"/>
      <c r="AIQ352" s="27"/>
      <c r="AIR352" s="27"/>
      <c r="AIS352" s="27"/>
      <c r="AIT352" s="27"/>
      <c r="AIU352" s="27"/>
      <c r="AIV352" s="27"/>
      <c r="AIW352" s="27"/>
      <c r="AIX352" s="27"/>
      <c r="AIY352" s="27"/>
      <c r="AIZ352" s="27"/>
      <c r="AJA352" s="27"/>
      <c r="AJB352" s="27"/>
      <c r="AJC352" s="27"/>
      <c r="AJD352" s="27"/>
      <c r="AJE352" s="27"/>
      <c r="AJF352" s="27"/>
      <c r="AJG352" s="27"/>
      <c r="AJH352" s="27"/>
      <c r="AJI352" s="27"/>
      <c r="AJJ352" s="27"/>
      <c r="AJK352" s="27"/>
      <c r="AJL352" s="27"/>
      <c r="AJM352" s="27"/>
      <c r="AJN352" s="27"/>
      <c r="AJO352" s="27"/>
      <c r="AJP352" s="27"/>
      <c r="AJQ352" s="27"/>
      <c r="AJR352" s="27"/>
      <c r="AJS352" s="27"/>
      <c r="AJT352" s="27"/>
      <c r="AJU352" s="27"/>
      <c r="AJV352" s="27"/>
      <c r="AJW352" s="27"/>
      <c r="AJX352" s="27"/>
      <c r="AJY352" s="27"/>
      <c r="AJZ352" s="27"/>
      <c r="AKA352" s="27"/>
      <c r="AKB352" s="27"/>
      <c r="AKC352" s="27"/>
      <c r="AKD352" s="27"/>
      <c r="AKE352" s="27"/>
      <c r="AKF352" s="27"/>
      <c r="AKG352" s="27"/>
      <c r="AKH352" s="27"/>
      <c r="AKI352" s="27"/>
      <c r="AKJ352" s="27"/>
      <c r="AKK352" s="27"/>
      <c r="AKL352" s="27"/>
      <c r="AKM352" s="27"/>
      <c r="AKN352" s="27"/>
      <c r="AKO352" s="27"/>
      <c r="AKP352" s="27"/>
      <c r="AKQ352" s="27"/>
      <c r="AKR352" s="27"/>
      <c r="AKS352" s="27"/>
      <c r="AKT352" s="27"/>
      <c r="AKU352" s="27"/>
      <c r="AKV352" s="27"/>
      <c r="AKW352" s="27"/>
      <c r="AKX352" s="27"/>
      <c r="AKY352" s="27"/>
      <c r="AKZ352" s="27"/>
      <c r="ALA352" s="27"/>
      <c r="ALB352" s="27"/>
      <c r="ALC352" s="27"/>
      <c r="ALD352" s="27"/>
      <c r="ALE352" s="27"/>
      <c r="ALF352" s="27"/>
      <c r="ALG352" s="27"/>
      <c r="ALH352" s="27"/>
      <c r="ALI352" s="27"/>
      <c r="ALJ352" s="27"/>
      <c r="ALK352" s="27"/>
      <c r="ALL352" s="27"/>
      <c r="ALM352" s="27"/>
      <c r="ALN352" s="27"/>
      <c r="ALO352" s="27"/>
      <c r="ALP352" s="27"/>
      <c r="ALQ352" s="27"/>
      <c r="ALR352" s="27"/>
      <c r="ALS352" s="27"/>
      <c r="ALT352" s="27"/>
      <c r="ALU352" s="27"/>
      <c r="ALV352" s="27"/>
      <c r="ALW352" s="27"/>
      <c r="ALX352" s="27"/>
      <c r="ALY352" s="27"/>
      <c r="ALZ352" s="27"/>
      <c r="AMA352" s="27"/>
      <c r="AMB352" s="27"/>
      <c r="AMC352" s="27"/>
      <c r="AMD352" s="27"/>
      <c r="AME352" s="27"/>
      <c r="AMF352" s="27"/>
      <c r="AMG352" s="27"/>
      <c r="AMH352" s="27"/>
      <c r="AMI352" s="27"/>
      <c r="AMJ352" s="27"/>
      <c r="AMK352" s="27"/>
      <c r="AML352" s="27"/>
      <c r="AMM352" s="27"/>
      <c r="AMN352" s="27"/>
      <c r="AMO352" s="27"/>
      <c r="AMP352" s="27"/>
      <c r="AMQ352" s="27"/>
      <c r="AMR352" s="27"/>
      <c r="AMS352" s="27"/>
      <c r="AMT352" s="27"/>
      <c r="AMU352" s="27"/>
      <c r="AMV352" s="27"/>
      <c r="AMW352" s="27"/>
      <c r="AMX352" s="27"/>
      <c r="AMY352" s="27"/>
      <c r="AMZ352" s="27"/>
      <c r="ANA352" s="27"/>
      <c r="ANB352" s="27"/>
      <c r="ANC352" s="27"/>
      <c r="AND352" s="27"/>
      <c r="ANE352" s="27"/>
      <c r="ANF352" s="27"/>
      <c r="ANG352" s="27"/>
      <c r="ANH352" s="27"/>
      <c r="ANI352" s="27"/>
      <c r="ANJ352" s="27"/>
      <c r="ANK352" s="27"/>
      <c r="ANL352" s="27"/>
      <c r="ANM352" s="27"/>
      <c r="ANN352" s="27"/>
      <c r="ANO352" s="27"/>
      <c r="ANP352" s="27"/>
      <c r="ANQ352" s="27"/>
      <c r="ANR352" s="27"/>
      <c r="ANS352" s="27"/>
      <c r="ANT352" s="27"/>
      <c r="ANU352" s="27"/>
      <c r="ANV352" s="27"/>
      <c r="ANW352" s="27"/>
      <c r="ANX352" s="27"/>
      <c r="ANY352" s="27"/>
      <c r="ANZ352" s="27"/>
      <c r="AOA352" s="27"/>
      <c r="AOB352" s="27"/>
      <c r="AOC352" s="27"/>
      <c r="AOD352" s="27"/>
      <c r="AOE352" s="27"/>
      <c r="AOF352" s="27"/>
      <c r="AOG352" s="27"/>
      <c r="AOH352" s="27"/>
      <c r="AOI352" s="27"/>
      <c r="AOJ352" s="27"/>
      <c r="AOK352" s="27"/>
      <c r="AOL352" s="27"/>
      <c r="AOM352" s="27"/>
      <c r="AON352" s="27"/>
      <c r="AOO352" s="27"/>
      <c r="AOP352" s="27"/>
      <c r="AOQ352" s="27"/>
      <c r="AOR352" s="27"/>
      <c r="AOS352" s="27"/>
      <c r="AOT352" s="27"/>
      <c r="AOU352" s="27"/>
      <c r="AOV352" s="27"/>
      <c r="AOW352" s="27"/>
      <c r="AOX352" s="27"/>
      <c r="AOY352" s="27"/>
      <c r="AOZ352" s="27"/>
      <c r="APA352" s="27"/>
      <c r="APB352" s="27"/>
      <c r="APC352" s="27"/>
      <c r="APD352" s="27"/>
      <c r="APE352" s="27"/>
      <c r="APF352" s="27"/>
      <c r="APG352" s="27"/>
      <c r="APH352" s="27"/>
      <c r="API352" s="27"/>
      <c r="APJ352" s="27"/>
      <c r="APK352" s="27"/>
      <c r="APL352" s="27"/>
      <c r="APM352" s="27"/>
      <c r="APN352" s="27"/>
      <c r="APO352" s="27"/>
      <c r="APP352" s="27"/>
      <c r="APQ352" s="27"/>
      <c r="APR352" s="27"/>
      <c r="APS352" s="27"/>
      <c r="APT352" s="27"/>
      <c r="APU352" s="27"/>
      <c r="APV352" s="27"/>
      <c r="APW352" s="27"/>
      <c r="APX352" s="27"/>
      <c r="APY352" s="27"/>
      <c r="APZ352" s="27"/>
      <c r="AQA352" s="27"/>
      <c r="AQB352" s="27"/>
      <c r="AQC352" s="27"/>
      <c r="AQD352" s="27"/>
      <c r="AQE352" s="27"/>
      <c r="AQF352" s="27"/>
      <c r="AQG352" s="27"/>
      <c r="AQH352" s="27"/>
      <c r="AQI352" s="27"/>
      <c r="AQJ352" s="27"/>
      <c r="AQK352" s="27"/>
      <c r="AQL352" s="27"/>
      <c r="AQM352" s="27"/>
      <c r="AQN352" s="27"/>
      <c r="AQO352" s="27"/>
      <c r="AQP352" s="27"/>
      <c r="AQQ352" s="27"/>
      <c r="AQR352" s="27"/>
      <c r="AQS352" s="27"/>
      <c r="AQT352" s="27"/>
      <c r="AQU352" s="27"/>
      <c r="AQV352" s="27"/>
      <c r="AQW352" s="27"/>
      <c r="AQX352" s="27"/>
      <c r="AQY352" s="27"/>
      <c r="AQZ352" s="27"/>
      <c r="ARA352" s="27"/>
      <c r="ARB352" s="27"/>
      <c r="ARC352" s="27"/>
      <c r="ARD352" s="27"/>
      <c r="ARE352" s="27"/>
      <c r="ARF352" s="27"/>
      <c r="ARG352" s="27"/>
      <c r="ARH352" s="27"/>
      <c r="ARI352" s="27"/>
      <c r="ARJ352" s="27"/>
      <c r="ARK352" s="27"/>
      <c r="ARL352" s="27"/>
      <c r="ARM352" s="27"/>
      <c r="ARN352" s="27"/>
      <c r="ARO352" s="27"/>
      <c r="ARP352" s="27"/>
      <c r="ARQ352" s="27"/>
      <c r="ARR352" s="27"/>
      <c r="ARS352" s="27"/>
      <c r="ART352" s="27"/>
      <c r="ARU352" s="27"/>
      <c r="ARV352" s="27"/>
      <c r="ARW352" s="27"/>
      <c r="ARX352" s="27"/>
      <c r="ARY352" s="27"/>
      <c r="ARZ352" s="27"/>
      <c r="ASA352" s="27"/>
      <c r="ASB352" s="27"/>
      <c r="ASC352" s="27"/>
      <c r="ASD352" s="27"/>
      <c r="ASE352" s="27"/>
      <c r="ASF352" s="27"/>
      <c r="ASG352" s="27"/>
      <c r="ASH352" s="27"/>
      <c r="ASI352" s="27"/>
      <c r="ASJ352" s="27"/>
      <c r="ASK352" s="27"/>
      <c r="ASL352" s="27"/>
      <c r="ASM352" s="27"/>
      <c r="ASN352" s="27"/>
      <c r="ASO352" s="27"/>
      <c r="ASP352" s="27"/>
      <c r="ASQ352" s="27"/>
      <c r="ASR352" s="27"/>
      <c r="ASS352" s="27"/>
      <c r="AST352" s="27"/>
      <c r="ASU352" s="27"/>
      <c r="ASV352" s="27"/>
      <c r="ASW352" s="27"/>
      <c r="ASX352" s="27"/>
      <c r="ASY352" s="27"/>
      <c r="ASZ352" s="27"/>
      <c r="ATA352" s="27"/>
      <c r="ATB352" s="27"/>
      <c r="ATC352" s="27"/>
      <c r="ATD352" s="27"/>
      <c r="ATE352" s="27"/>
      <c r="ATF352" s="27"/>
      <c r="ATG352" s="27"/>
      <c r="ATH352" s="27"/>
      <c r="ATI352" s="27"/>
      <c r="ATJ352" s="27"/>
      <c r="ATK352" s="27"/>
      <c r="ATL352" s="27"/>
      <c r="ATM352" s="27"/>
      <c r="ATN352" s="27"/>
      <c r="ATO352" s="27"/>
      <c r="ATP352" s="27"/>
      <c r="ATQ352" s="27"/>
      <c r="ATR352" s="27"/>
      <c r="ATS352" s="27"/>
      <c r="ATT352" s="27"/>
      <c r="ATU352" s="27"/>
      <c r="ATV352" s="27"/>
      <c r="ATW352" s="27"/>
      <c r="ATX352" s="27"/>
      <c r="ATY352" s="27"/>
      <c r="ATZ352" s="27"/>
      <c r="AUA352" s="27"/>
      <c r="AUB352" s="27"/>
      <c r="AUC352" s="27"/>
      <c r="AUD352" s="27"/>
      <c r="AUE352" s="27"/>
      <c r="AUF352" s="27"/>
      <c r="AUG352" s="27"/>
      <c r="AUH352" s="27"/>
      <c r="AUI352" s="27"/>
      <c r="AUJ352" s="27"/>
      <c r="AUK352" s="27"/>
      <c r="AUL352" s="27"/>
      <c r="AUM352" s="27"/>
      <c r="AUN352" s="27"/>
      <c r="AUO352" s="27"/>
      <c r="AUP352" s="27"/>
      <c r="AUQ352" s="27"/>
      <c r="AUR352" s="27"/>
      <c r="AUS352" s="27"/>
      <c r="AUT352" s="27"/>
      <c r="AUU352" s="27"/>
      <c r="AUV352" s="27"/>
      <c r="AUW352" s="27"/>
      <c r="AUX352" s="27"/>
      <c r="AUY352" s="27"/>
      <c r="AUZ352" s="27"/>
      <c r="AVA352" s="27"/>
      <c r="AVB352" s="27"/>
      <c r="AVC352" s="27"/>
      <c r="AVD352" s="27"/>
      <c r="AVE352" s="27"/>
      <c r="AVF352" s="27"/>
      <c r="AVG352" s="27"/>
      <c r="AVH352" s="27"/>
      <c r="AVI352" s="27"/>
      <c r="AVJ352" s="27"/>
      <c r="AVK352" s="27"/>
      <c r="AVL352" s="27"/>
      <c r="AVM352" s="27"/>
      <c r="AVN352" s="27"/>
      <c r="AVO352" s="27"/>
      <c r="AVP352" s="27"/>
      <c r="AVQ352" s="27"/>
      <c r="AVR352" s="27"/>
      <c r="AVS352" s="27"/>
      <c r="AVT352" s="27"/>
      <c r="AVU352" s="27"/>
      <c r="AVV352" s="27"/>
      <c r="AVW352" s="27"/>
      <c r="AVX352" s="27"/>
      <c r="AVY352" s="27"/>
      <c r="AVZ352" s="27"/>
      <c r="AWA352" s="27"/>
      <c r="AWB352" s="27"/>
      <c r="AWC352" s="27"/>
      <c r="AWD352" s="27"/>
      <c r="AWE352" s="27"/>
      <c r="AWF352" s="27"/>
      <c r="AWG352" s="27"/>
      <c r="AWH352" s="27"/>
      <c r="AWI352" s="27"/>
      <c r="AWJ352" s="27"/>
      <c r="AWK352" s="27"/>
      <c r="AWL352" s="27"/>
      <c r="AWM352" s="27"/>
      <c r="AWN352" s="27"/>
      <c r="AWO352" s="27"/>
      <c r="AWP352" s="27"/>
      <c r="AWQ352" s="27"/>
      <c r="AWR352" s="27"/>
      <c r="AWS352" s="27"/>
      <c r="AWT352" s="27"/>
      <c r="AWU352" s="27"/>
      <c r="AWV352" s="27"/>
      <c r="AWW352" s="27"/>
      <c r="AWX352" s="27"/>
      <c r="AWY352" s="27"/>
      <c r="AWZ352" s="27"/>
      <c r="AXA352" s="27"/>
      <c r="AXB352" s="27"/>
      <c r="AXC352" s="27"/>
      <c r="AXD352" s="27"/>
      <c r="AXE352" s="27"/>
      <c r="AXF352" s="27"/>
      <c r="AXG352" s="27"/>
      <c r="AXH352" s="27"/>
      <c r="AXI352" s="27"/>
      <c r="AXJ352" s="27"/>
      <c r="AXK352" s="27"/>
      <c r="AXL352" s="27"/>
      <c r="AXM352" s="27"/>
      <c r="AXN352" s="27"/>
      <c r="AXO352" s="27"/>
      <c r="AXP352" s="27"/>
      <c r="AXQ352" s="27"/>
      <c r="AXR352" s="27"/>
      <c r="AXS352" s="27"/>
      <c r="AXT352" s="27"/>
      <c r="AXU352" s="27"/>
      <c r="AXV352" s="27"/>
      <c r="AXW352" s="27"/>
      <c r="AXX352" s="27"/>
      <c r="AXY352" s="27"/>
      <c r="AXZ352" s="27"/>
      <c r="AYA352" s="27"/>
      <c r="AYB352" s="27"/>
      <c r="AYC352" s="27"/>
      <c r="AYD352" s="27"/>
      <c r="AYE352" s="27"/>
      <c r="AYF352" s="27"/>
      <c r="AYG352" s="27"/>
      <c r="AYH352" s="27"/>
      <c r="AYI352" s="27"/>
      <c r="AYJ352" s="27"/>
      <c r="AYK352" s="27"/>
      <c r="AYL352" s="27"/>
      <c r="AYM352" s="27"/>
      <c r="AYN352" s="27"/>
      <c r="AYO352" s="27"/>
      <c r="AYP352" s="27"/>
      <c r="AYQ352" s="27"/>
      <c r="AYR352" s="27"/>
      <c r="AYS352" s="27"/>
      <c r="AYT352" s="27"/>
      <c r="AYU352" s="27"/>
      <c r="AYV352" s="27"/>
      <c r="AYW352" s="27"/>
      <c r="AYX352" s="27"/>
      <c r="AYY352" s="27"/>
      <c r="AYZ352" s="27"/>
      <c r="AZA352" s="27"/>
      <c r="AZB352" s="27"/>
      <c r="AZC352" s="27"/>
      <c r="AZD352" s="27"/>
      <c r="AZE352" s="27"/>
      <c r="AZF352" s="27"/>
      <c r="AZG352" s="27"/>
      <c r="AZH352" s="27"/>
      <c r="AZI352" s="27"/>
      <c r="AZJ352" s="27"/>
      <c r="AZK352" s="27"/>
      <c r="AZL352" s="27"/>
      <c r="AZM352" s="27"/>
      <c r="AZN352" s="27"/>
      <c r="AZO352" s="27"/>
      <c r="AZP352" s="27"/>
      <c r="AZQ352" s="27"/>
      <c r="AZR352" s="27"/>
      <c r="AZS352" s="27"/>
      <c r="AZT352" s="27"/>
      <c r="AZU352" s="27"/>
      <c r="AZV352" s="27"/>
      <c r="AZW352" s="27"/>
      <c r="AZX352" s="27"/>
      <c r="AZY352" s="27"/>
      <c r="AZZ352" s="27"/>
      <c r="BAA352" s="27"/>
      <c r="BAB352" s="27"/>
      <c r="BAC352" s="27"/>
      <c r="BAD352" s="27"/>
      <c r="BAE352" s="27"/>
      <c r="BAF352" s="27"/>
      <c r="BAG352" s="27"/>
      <c r="BAH352" s="27"/>
      <c r="BAI352" s="27"/>
      <c r="BAJ352" s="27"/>
      <c r="BAK352" s="27"/>
      <c r="BAL352" s="27"/>
      <c r="BAM352" s="27"/>
      <c r="BAN352" s="27"/>
      <c r="BAO352" s="27"/>
      <c r="BAP352" s="27"/>
      <c r="BAQ352" s="27"/>
      <c r="BAR352" s="27"/>
      <c r="BAS352" s="27"/>
      <c r="BAT352" s="27"/>
      <c r="BAU352" s="27"/>
      <c r="BAV352" s="27"/>
      <c r="BAW352" s="27"/>
      <c r="BAX352" s="27"/>
      <c r="BAY352" s="27"/>
      <c r="BAZ352" s="27"/>
      <c r="BBA352" s="27"/>
      <c r="BBB352" s="27"/>
      <c r="BBC352" s="27"/>
      <c r="BBD352" s="27"/>
      <c r="BBE352" s="27"/>
      <c r="BBF352" s="27"/>
      <c r="BBG352" s="27"/>
      <c r="BBH352" s="27"/>
      <c r="BBI352" s="27"/>
      <c r="BBJ352" s="27"/>
      <c r="BBK352" s="27"/>
      <c r="BBL352" s="27"/>
      <c r="BBM352" s="27"/>
      <c r="BBN352" s="27"/>
      <c r="BBO352" s="27"/>
      <c r="BBP352" s="27"/>
      <c r="BBQ352" s="27"/>
      <c r="BBR352" s="27"/>
      <c r="BBS352" s="27"/>
      <c r="BBT352" s="27"/>
      <c r="BBU352" s="27"/>
      <c r="BBV352" s="27"/>
      <c r="BBW352" s="27"/>
      <c r="BBX352" s="27"/>
      <c r="BBY352" s="27"/>
      <c r="BBZ352" s="27"/>
      <c r="BCA352" s="27"/>
      <c r="BCB352" s="27"/>
      <c r="BCC352" s="27"/>
      <c r="BCD352" s="27"/>
      <c r="BCE352" s="27"/>
      <c r="BCF352" s="27"/>
      <c r="BCG352" s="27"/>
      <c r="BCH352" s="27"/>
      <c r="BCI352" s="27"/>
      <c r="BCJ352" s="27"/>
      <c r="BCK352" s="27"/>
      <c r="BCL352" s="27"/>
      <c r="BCM352" s="27"/>
      <c r="BCN352" s="27"/>
      <c r="BCO352" s="27"/>
      <c r="BCP352" s="27"/>
      <c r="BCQ352" s="27"/>
      <c r="BCR352" s="27"/>
      <c r="BCS352" s="27"/>
      <c r="BCT352" s="27"/>
      <c r="BCU352" s="27"/>
      <c r="BCV352" s="27"/>
      <c r="BCW352" s="27"/>
      <c r="BCX352" s="27"/>
      <c r="BCY352" s="27"/>
      <c r="BCZ352" s="27"/>
      <c r="BDA352" s="27"/>
      <c r="BDB352" s="27"/>
      <c r="BDC352" s="27"/>
      <c r="BDD352" s="27"/>
      <c r="BDE352" s="27"/>
      <c r="BDF352" s="27"/>
      <c r="BDG352" s="27"/>
      <c r="BDH352" s="27"/>
      <c r="BDI352" s="27"/>
      <c r="BDJ352" s="27"/>
      <c r="BDK352" s="27"/>
      <c r="BDL352" s="27"/>
      <c r="BDM352" s="27"/>
      <c r="BDN352" s="27"/>
      <c r="BDO352" s="27"/>
      <c r="BDP352" s="27"/>
      <c r="BDQ352" s="27"/>
      <c r="BDR352" s="27"/>
      <c r="BDS352" s="27"/>
      <c r="BDT352" s="27"/>
      <c r="BDU352" s="27"/>
      <c r="BDV352" s="27"/>
      <c r="BDW352" s="27"/>
      <c r="BDX352" s="27"/>
      <c r="BDY352" s="27"/>
      <c r="BDZ352" s="27"/>
      <c r="BEA352" s="27"/>
      <c r="BEB352" s="27"/>
      <c r="BEC352" s="27"/>
      <c r="BED352" s="27"/>
      <c r="BEE352" s="27"/>
      <c r="BEF352" s="27"/>
      <c r="BEG352" s="27"/>
      <c r="BEH352" s="27"/>
      <c r="BEI352" s="27"/>
      <c r="BEJ352" s="27"/>
      <c r="BEK352" s="27"/>
      <c r="BEL352" s="27"/>
      <c r="BEM352" s="27"/>
      <c r="BEN352" s="27"/>
      <c r="BEO352" s="27"/>
      <c r="BEP352" s="27"/>
      <c r="BEQ352" s="27"/>
      <c r="BER352" s="27"/>
      <c r="BES352" s="27"/>
      <c r="BET352" s="27"/>
      <c r="BEU352" s="27"/>
      <c r="BEV352" s="27"/>
      <c r="BEW352" s="27"/>
      <c r="BEX352" s="27"/>
      <c r="BEY352" s="27"/>
      <c r="BEZ352" s="27"/>
      <c r="BFA352" s="27"/>
      <c r="BFB352" s="27"/>
      <c r="BFC352" s="27"/>
      <c r="BFD352" s="27"/>
      <c r="BFE352" s="27"/>
      <c r="BFF352" s="27"/>
      <c r="BFG352" s="27"/>
      <c r="BFH352" s="27"/>
      <c r="BFI352" s="27"/>
      <c r="BFJ352" s="27"/>
      <c r="BFK352" s="27"/>
      <c r="BFL352" s="27"/>
      <c r="BFM352" s="27"/>
      <c r="BFN352" s="27"/>
      <c r="BFO352" s="27"/>
      <c r="BFP352" s="27"/>
      <c r="BFQ352" s="27"/>
      <c r="BFR352" s="27"/>
      <c r="BFS352" s="27"/>
      <c r="BFT352" s="27"/>
      <c r="BFU352" s="27"/>
      <c r="BFV352" s="27"/>
      <c r="BFW352" s="27"/>
      <c r="BFX352" s="27"/>
      <c r="BFY352" s="27"/>
      <c r="BFZ352" s="27"/>
      <c r="BGA352" s="27"/>
      <c r="BGB352" s="27"/>
      <c r="BGC352" s="27"/>
      <c r="BGD352" s="27"/>
      <c r="BGE352" s="27"/>
      <c r="BGF352" s="27"/>
      <c r="BGG352" s="27"/>
      <c r="BGH352" s="27"/>
      <c r="BGI352" s="27"/>
      <c r="BGJ352" s="27"/>
      <c r="BGK352" s="27"/>
      <c r="BGL352" s="27"/>
      <c r="BGM352" s="27"/>
      <c r="BGN352" s="27"/>
      <c r="BGO352" s="27"/>
      <c r="BGP352" s="27"/>
      <c r="BGQ352" s="27"/>
      <c r="BGR352" s="27"/>
      <c r="BGS352" s="27"/>
      <c r="BGT352" s="27"/>
      <c r="BGU352" s="27"/>
      <c r="BGV352" s="27"/>
      <c r="BGW352" s="27"/>
      <c r="BGX352" s="27"/>
      <c r="BGY352" s="27"/>
      <c r="BGZ352" s="27"/>
      <c r="BHA352" s="27"/>
      <c r="BHB352" s="27"/>
      <c r="BHC352" s="27"/>
      <c r="BHD352" s="27"/>
      <c r="BHE352" s="27"/>
      <c r="BHF352" s="27"/>
      <c r="BHG352" s="27"/>
      <c r="BHH352" s="27"/>
      <c r="BHI352" s="27"/>
      <c r="BHJ352" s="27"/>
      <c r="BHK352" s="27"/>
      <c r="BHL352" s="27"/>
      <c r="BHM352" s="27"/>
      <c r="BHN352" s="27"/>
      <c r="BHO352" s="27"/>
      <c r="BHP352" s="27"/>
      <c r="BHQ352" s="27"/>
      <c r="BHR352" s="27"/>
      <c r="BHS352" s="27"/>
      <c r="BHT352" s="27"/>
      <c r="BHU352" s="27"/>
      <c r="BHV352" s="27"/>
      <c r="BHW352" s="27"/>
      <c r="BHX352" s="27"/>
      <c r="BHY352" s="27"/>
      <c r="BHZ352" s="27"/>
      <c r="BIA352" s="27"/>
      <c r="BIB352" s="27"/>
      <c r="BIC352" s="27"/>
      <c r="BID352" s="27"/>
      <c r="BIE352" s="27"/>
      <c r="BIF352" s="27"/>
      <c r="BIG352" s="27"/>
      <c r="BIH352" s="27"/>
      <c r="BII352" s="27"/>
      <c r="BIJ352" s="27"/>
      <c r="BIK352" s="27"/>
      <c r="BIL352" s="27"/>
      <c r="BIM352" s="27"/>
      <c r="BIN352" s="27"/>
      <c r="BIO352" s="27"/>
      <c r="BIP352" s="27"/>
      <c r="BIQ352" s="27"/>
      <c r="BIR352" s="27"/>
      <c r="BIS352" s="27"/>
      <c r="BIT352" s="27"/>
      <c r="BIU352" s="27"/>
      <c r="BIV352" s="27"/>
      <c r="BIW352" s="27"/>
      <c r="BIX352" s="27"/>
      <c r="BIY352" s="27"/>
      <c r="BIZ352" s="27"/>
      <c r="BJA352" s="27"/>
      <c r="BJB352" s="27"/>
      <c r="BJC352" s="27"/>
      <c r="BJD352" s="27"/>
      <c r="BJE352" s="27"/>
      <c r="BJF352" s="27"/>
      <c r="BJG352" s="27"/>
      <c r="BJH352" s="27"/>
      <c r="BJI352" s="27"/>
      <c r="BJJ352" s="27"/>
      <c r="BJK352" s="27"/>
      <c r="BJL352" s="27"/>
      <c r="BJM352" s="27"/>
      <c r="BJN352" s="27"/>
      <c r="BJO352" s="27"/>
      <c r="BJP352" s="27"/>
      <c r="BJQ352" s="27"/>
      <c r="BJR352" s="27"/>
      <c r="BJS352" s="27"/>
      <c r="BJT352" s="27"/>
      <c r="BJU352" s="27"/>
      <c r="BJV352" s="27"/>
      <c r="BJW352" s="27"/>
      <c r="BJX352" s="27"/>
      <c r="BJY352" s="27"/>
      <c r="BJZ352" s="27"/>
      <c r="BKA352" s="27"/>
      <c r="BKB352" s="27"/>
      <c r="BKC352" s="27"/>
      <c r="BKD352" s="27"/>
      <c r="BKE352" s="27"/>
      <c r="BKF352" s="27"/>
      <c r="BKG352" s="27"/>
      <c r="BKH352" s="27"/>
      <c r="BKI352" s="27"/>
      <c r="BKJ352" s="27"/>
      <c r="BKK352" s="27"/>
      <c r="BKL352" s="27"/>
      <c r="BKM352" s="27"/>
      <c r="BKN352" s="27"/>
      <c r="BKO352" s="27"/>
      <c r="BKP352" s="27"/>
      <c r="BKQ352" s="27"/>
      <c r="BKR352" s="27"/>
      <c r="BKS352" s="27"/>
      <c r="BKT352" s="27"/>
      <c r="BKU352" s="27"/>
      <c r="BKV352" s="27"/>
      <c r="BKW352" s="27"/>
      <c r="BKX352" s="27"/>
      <c r="BKY352" s="27"/>
      <c r="BKZ352" s="27"/>
      <c r="BLA352" s="27"/>
      <c r="BLB352" s="27"/>
      <c r="BLC352" s="27"/>
      <c r="BLD352" s="27"/>
      <c r="BLE352" s="27"/>
      <c r="BLF352" s="27"/>
      <c r="BLG352" s="27"/>
      <c r="BLH352" s="27"/>
      <c r="BLI352" s="27"/>
      <c r="BLJ352" s="27"/>
      <c r="BLK352" s="27"/>
      <c r="BLL352" s="27"/>
      <c r="BLM352" s="27"/>
      <c r="BLN352" s="27"/>
      <c r="BLO352" s="27"/>
      <c r="BLP352" s="27"/>
      <c r="BLQ352" s="27"/>
      <c r="BLR352" s="27"/>
      <c r="BLS352" s="27"/>
      <c r="BLT352" s="27"/>
      <c r="BLU352" s="27"/>
      <c r="BLV352" s="27"/>
      <c r="BLW352" s="27"/>
      <c r="BLX352" s="27"/>
      <c r="BLY352" s="27"/>
      <c r="BLZ352" s="27"/>
      <c r="BMA352" s="27"/>
      <c r="BMB352" s="27"/>
      <c r="BMC352" s="27"/>
      <c r="BMD352" s="27"/>
      <c r="BME352" s="27"/>
      <c r="BMF352" s="27"/>
      <c r="BMG352" s="27"/>
      <c r="BMH352" s="27"/>
      <c r="BMI352" s="27"/>
      <c r="BMJ352" s="27"/>
      <c r="BMK352" s="27"/>
      <c r="BML352" s="27"/>
      <c r="BMM352" s="27"/>
      <c r="BMN352" s="27"/>
      <c r="BMO352" s="27"/>
      <c r="BMP352" s="27"/>
      <c r="BMQ352" s="27"/>
      <c r="BMR352" s="27"/>
      <c r="BMS352" s="27"/>
      <c r="BMT352" s="27"/>
      <c r="BMU352" s="27"/>
      <c r="BMV352" s="27"/>
      <c r="BMW352" s="27"/>
      <c r="BMX352" s="27"/>
      <c r="BMY352" s="27"/>
      <c r="BMZ352" s="27"/>
      <c r="BNA352" s="27"/>
      <c r="BNB352" s="27"/>
      <c r="BNC352" s="27"/>
      <c r="BND352" s="27"/>
      <c r="BNE352" s="27"/>
      <c r="BNF352" s="27"/>
      <c r="BNG352" s="27"/>
      <c r="BNH352" s="27"/>
      <c r="BNI352" s="27"/>
      <c r="BNJ352" s="27"/>
      <c r="BNK352" s="27"/>
      <c r="BNL352" s="27"/>
      <c r="BNM352" s="27"/>
      <c r="BNN352" s="27"/>
      <c r="BNO352" s="27"/>
      <c r="BNP352" s="27"/>
      <c r="BNQ352" s="27"/>
      <c r="BNR352" s="27"/>
      <c r="BNS352" s="27"/>
      <c r="BNT352" s="27"/>
      <c r="BNU352" s="27"/>
      <c r="BNV352" s="27"/>
      <c r="BNW352" s="27"/>
      <c r="BNX352" s="27"/>
      <c r="BNY352" s="27"/>
      <c r="BNZ352" s="27"/>
      <c r="BOA352" s="27"/>
      <c r="BOB352" s="27"/>
      <c r="BOC352" s="27"/>
      <c r="BOD352" s="27"/>
      <c r="BOE352" s="27"/>
      <c r="BOF352" s="27"/>
      <c r="BOG352" s="27"/>
      <c r="BOH352" s="27"/>
      <c r="BOI352" s="27"/>
      <c r="BOJ352" s="27"/>
      <c r="BOK352" s="27"/>
      <c r="BOL352" s="27"/>
      <c r="BOM352" s="27"/>
      <c r="BON352" s="27"/>
      <c r="BOO352" s="27"/>
      <c r="BOP352" s="27"/>
      <c r="BOQ352" s="27"/>
      <c r="BOR352" s="27"/>
      <c r="BOS352" s="27"/>
      <c r="BOT352" s="27"/>
      <c r="BOU352" s="27"/>
      <c r="BOV352" s="27"/>
      <c r="BOW352" s="27"/>
      <c r="BOX352" s="27"/>
      <c r="BOY352" s="27"/>
      <c r="BOZ352" s="27"/>
      <c r="BPA352" s="27"/>
      <c r="BPB352" s="27"/>
      <c r="BPC352" s="27"/>
      <c r="BPD352" s="27"/>
      <c r="BPE352" s="27"/>
      <c r="BPF352" s="27"/>
      <c r="BPG352" s="27"/>
      <c r="BPH352" s="27"/>
      <c r="BPI352" s="27"/>
      <c r="BPJ352" s="27"/>
      <c r="BPK352" s="27"/>
      <c r="BPL352" s="27"/>
      <c r="BPM352" s="27"/>
      <c r="BPN352" s="27"/>
      <c r="BPO352" s="27"/>
      <c r="BPP352" s="27"/>
      <c r="BPQ352" s="27"/>
      <c r="BPR352" s="27"/>
      <c r="BPS352" s="27"/>
      <c r="BPT352" s="27"/>
      <c r="BPU352" s="27"/>
      <c r="BPV352" s="27"/>
      <c r="BPW352" s="27"/>
      <c r="BPX352" s="27"/>
      <c r="BPY352" s="27"/>
      <c r="BPZ352" s="27"/>
      <c r="BQA352" s="27"/>
      <c r="BQB352" s="27"/>
      <c r="BQC352" s="27"/>
      <c r="BQD352" s="27"/>
      <c r="BQE352" s="27"/>
      <c r="BQF352" s="27"/>
      <c r="BQG352" s="27"/>
      <c r="BQH352" s="27"/>
      <c r="BQI352" s="27"/>
      <c r="BQJ352" s="27"/>
      <c r="BQK352" s="27"/>
      <c r="BQL352" s="27"/>
      <c r="BQM352" s="27"/>
      <c r="BQN352" s="27"/>
      <c r="BQO352" s="27"/>
      <c r="BQP352" s="27"/>
      <c r="BQQ352" s="27"/>
      <c r="BQR352" s="27"/>
      <c r="BQS352" s="27"/>
      <c r="BQT352" s="27"/>
      <c r="BQU352" s="27"/>
      <c r="BQV352" s="27"/>
      <c r="BQW352" s="27"/>
      <c r="BQX352" s="27"/>
      <c r="BQY352" s="27"/>
      <c r="BQZ352" s="27"/>
      <c r="BRA352" s="27"/>
      <c r="BRB352" s="27"/>
      <c r="BRC352" s="27"/>
      <c r="BRD352" s="27"/>
      <c r="BRE352" s="27"/>
      <c r="BRF352" s="27"/>
      <c r="BRG352" s="27"/>
      <c r="BRH352" s="27"/>
      <c r="BRI352" s="27"/>
      <c r="BRJ352" s="27"/>
      <c r="BRK352" s="27"/>
      <c r="BRL352" s="27"/>
      <c r="BRM352" s="27"/>
      <c r="BRN352" s="27"/>
      <c r="BRO352" s="27"/>
      <c r="BRP352" s="27"/>
      <c r="BRQ352" s="27"/>
      <c r="BRR352" s="27"/>
      <c r="BRS352" s="27"/>
      <c r="BRT352" s="27"/>
      <c r="BRU352" s="27"/>
      <c r="BRV352" s="27"/>
      <c r="BRW352" s="27"/>
      <c r="BRX352" s="27"/>
      <c r="BRY352" s="27"/>
      <c r="BRZ352" s="27"/>
      <c r="BSA352" s="27"/>
      <c r="BSB352" s="27"/>
      <c r="BSC352" s="27"/>
      <c r="BSD352" s="27"/>
      <c r="BSE352" s="27"/>
      <c r="BSF352" s="27"/>
      <c r="BSG352" s="27"/>
      <c r="BSH352" s="27"/>
      <c r="BSI352" s="27"/>
      <c r="BSJ352" s="27"/>
      <c r="BSK352" s="27"/>
      <c r="BSL352" s="27"/>
      <c r="BSM352" s="27"/>
      <c r="BSN352" s="27"/>
      <c r="BSO352" s="27"/>
      <c r="BSP352" s="27"/>
      <c r="BSQ352" s="27"/>
      <c r="BSR352" s="27"/>
      <c r="BSS352" s="27"/>
      <c r="BST352" s="27"/>
      <c r="BSU352" s="27"/>
      <c r="BSV352" s="27"/>
      <c r="BSW352" s="27"/>
      <c r="BSX352" s="27"/>
      <c r="BSY352" s="27"/>
      <c r="BSZ352" s="27"/>
      <c r="BTA352" s="27"/>
      <c r="BTB352" s="27"/>
      <c r="BTC352" s="27"/>
      <c r="BTD352" s="27"/>
      <c r="BTE352" s="27"/>
      <c r="BTF352" s="27"/>
      <c r="BTG352" s="27"/>
      <c r="BTH352" s="27"/>
      <c r="BTI352" s="27"/>
      <c r="BTJ352" s="27"/>
      <c r="BTK352" s="27"/>
      <c r="BTL352" s="27"/>
      <c r="BTM352" s="27"/>
      <c r="BTN352" s="27"/>
      <c r="BTO352" s="27"/>
      <c r="BTP352" s="27"/>
      <c r="BTQ352" s="27"/>
      <c r="BTR352" s="27"/>
      <c r="BTS352" s="27"/>
      <c r="BTT352" s="27"/>
      <c r="BTU352" s="27"/>
      <c r="BTV352" s="27"/>
      <c r="BTW352" s="27"/>
      <c r="BTX352" s="27"/>
      <c r="BTY352" s="27"/>
      <c r="BTZ352" s="27"/>
      <c r="BUA352" s="27"/>
      <c r="BUB352" s="27"/>
      <c r="BUC352" s="27"/>
      <c r="BUD352" s="27"/>
      <c r="BUE352" s="27"/>
      <c r="BUF352" s="27"/>
      <c r="BUG352" s="27"/>
      <c r="BUH352" s="27"/>
      <c r="BUI352" s="27"/>
      <c r="BUJ352" s="27"/>
      <c r="BUK352" s="27"/>
      <c r="BUL352" s="27"/>
      <c r="BUM352" s="27"/>
      <c r="BUN352" s="27"/>
      <c r="BUO352" s="27"/>
      <c r="BUP352" s="27"/>
      <c r="BUQ352" s="27"/>
      <c r="BUR352" s="27"/>
      <c r="BUS352" s="27"/>
      <c r="BUT352" s="27"/>
      <c r="BUU352" s="27"/>
      <c r="BUV352" s="27"/>
      <c r="BUW352" s="27"/>
      <c r="BUX352" s="27"/>
      <c r="BUY352" s="27"/>
      <c r="BUZ352" s="27"/>
      <c r="BVA352" s="27"/>
      <c r="BVB352" s="27"/>
      <c r="BVC352" s="27"/>
      <c r="BVD352" s="27"/>
      <c r="BVE352" s="27"/>
      <c r="BVF352" s="27"/>
      <c r="BVG352" s="27"/>
      <c r="BVH352" s="27"/>
      <c r="BVI352" s="27"/>
      <c r="BVJ352" s="27"/>
      <c r="BVK352" s="27"/>
      <c r="BVL352" s="27"/>
      <c r="BVM352" s="27"/>
      <c r="BVN352" s="27"/>
      <c r="BVO352" s="27"/>
      <c r="BVP352" s="27"/>
      <c r="BVQ352" s="27"/>
      <c r="BVR352" s="27"/>
      <c r="BVS352" s="27"/>
      <c r="BVT352" s="27"/>
      <c r="BVU352" s="27"/>
      <c r="BVV352" s="27"/>
      <c r="BVW352" s="27"/>
      <c r="BVX352" s="27"/>
      <c r="BVY352" s="27"/>
      <c r="BVZ352" s="27"/>
      <c r="BWA352" s="27"/>
      <c r="BWB352" s="27"/>
      <c r="BWC352" s="27"/>
      <c r="BWD352" s="27"/>
      <c r="BWE352" s="27"/>
      <c r="BWF352" s="27"/>
      <c r="BWG352" s="27"/>
      <c r="BWH352" s="27"/>
      <c r="BWI352" s="27"/>
      <c r="BWJ352" s="27"/>
      <c r="BWK352" s="27"/>
      <c r="BWL352" s="27"/>
      <c r="BWM352" s="27"/>
      <c r="BWN352" s="27"/>
      <c r="BWO352" s="27"/>
      <c r="BWP352" s="27"/>
      <c r="BWQ352" s="27"/>
      <c r="BWR352" s="27"/>
      <c r="BWS352" s="27"/>
      <c r="BWT352" s="27"/>
      <c r="BWU352" s="27"/>
      <c r="BWV352" s="27"/>
      <c r="BWW352" s="27"/>
      <c r="BWX352" s="27"/>
      <c r="BWY352" s="27"/>
      <c r="BWZ352" s="27"/>
      <c r="BXA352" s="27"/>
      <c r="BXB352" s="27"/>
      <c r="BXC352" s="27"/>
      <c r="BXD352" s="27"/>
      <c r="BXE352" s="27"/>
      <c r="BXF352" s="27"/>
      <c r="BXG352" s="27"/>
      <c r="BXH352" s="27"/>
      <c r="BXI352" s="27"/>
      <c r="BXJ352" s="27"/>
      <c r="BXK352" s="27"/>
      <c r="BXL352" s="27"/>
      <c r="BXM352" s="27"/>
      <c r="BXN352" s="27"/>
      <c r="BXO352" s="27"/>
      <c r="BXP352" s="27"/>
      <c r="BXQ352" s="27"/>
      <c r="BXR352" s="27"/>
      <c r="BXS352" s="27"/>
      <c r="BXT352" s="27"/>
      <c r="BXU352" s="27"/>
      <c r="BXV352" s="27"/>
      <c r="BXW352" s="27"/>
      <c r="BXX352" s="27"/>
      <c r="BXY352" s="27"/>
      <c r="BXZ352" s="27"/>
      <c r="BYA352" s="27"/>
      <c r="BYB352" s="27"/>
      <c r="BYC352" s="27"/>
      <c r="BYD352" s="27"/>
      <c r="BYE352" s="27"/>
      <c r="BYF352" s="27"/>
      <c r="BYG352" s="27"/>
      <c r="BYH352" s="27"/>
      <c r="BYI352" s="27"/>
      <c r="BYJ352" s="27"/>
      <c r="BYK352" s="27"/>
      <c r="BYL352" s="27"/>
      <c r="BYM352" s="27"/>
      <c r="BYN352" s="27"/>
      <c r="BYO352" s="27"/>
      <c r="BYP352" s="27"/>
      <c r="BYQ352" s="27"/>
      <c r="BYR352" s="27"/>
      <c r="BYS352" s="27"/>
      <c r="BYT352" s="27"/>
      <c r="BYU352" s="27"/>
      <c r="BYV352" s="27"/>
      <c r="BYW352" s="27"/>
      <c r="BYX352" s="27"/>
      <c r="BYY352" s="27"/>
      <c r="BYZ352" s="27"/>
      <c r="BZA352" s="27"/>
      <c r="BZB352" s="27"/>
      <c r="BZC352" s="27"/>
      <c r="BZD352" s="27"/>
      <c r="BZE352" s="27"/>
      <c r="BZF352" s="27"/>
      <c r="BZG352" s="27"/>
      <c r="BZH352" s="27"/>
      <c r="BZI352" s="27"/>
      <c r="BZJ352" s="27"/>
      <c r="BZK352" s="27"/>
      <c r="BZL352" s="27"/>
      <c r="BZM352" s="27"/>
      <c r="BZN352" s="27"/>
      <c r="BZO352" s="27"/>
      <c r="BZP352" s="27"/>
      <c r="BZQ352" s="27"/>
      <c r="BZR352" s="27"/>
      <c r="BZS352" s="27"/>
      <c r="BZT352" s="27"/>
      <c r="BZU352" s="27"/>
      <c r="BZV352" s="27"/>
      <c r="BZW352" s="27"/>
      <c r="BZX352" s="27"/>
      <c r="BZY352" s="27"/>
      <c r="BZZ352" s="27"/>
      <c r="CAA352" s="27"/>
      <c r="CAB352" s="27"/>
      <c r="CAC352" s="27"/>
      <c r="CAD352" s="27"/>
      <c r="CAE352" s="27"/>
      <c r="CAF352" s="27"/>
      <c r="CAG352" s="27"/>
      <c r="CAH352" s="27"/>
      <c r="CAI352" s="27"/>
      <c r="CAJ352" s="27"/>
      <c r="CAK352" s="27"/>
      <c r="CAL352" s="27"/>
      <c r="CAM352" s="27"/>
      <c r="CAN352" s="27"/>
      <c r="CAO352" s="27"/>
      <c r="CAP352" s="27"/>
      <c r="CAQ352" s="27"/>
      <c r="CAR352" s="27"/>
      <c r="CAS352" s="27"/>
      <c r="CAT352" s="27"/>
      <c r="CAU352" s="27"/>
      <c r="CAV352" s="27"/>
      <c r="CAW352" s="27"/>
      <c r="CAX352" s="27"/>
      <c r="CAY352" s="27"/>
      <c r="CAZ352" s="27"/>
      <c r="CBA352" s="27"/>
      <c r="CBB352" s="27"/>
      <c r="CBC352" s="27"/>
      <c r="CBD352" s="27"/>
      <c r="CBE352" s="27"/>
      <c r="CBF352" s="27"/>
      <c r="CBG352" s="27"/>
      <c r="CBH352" s="27"/>
      <c r="CBI352" s="27"/>
      <c r="CBJ352" s="27"/>
      <c r="CBK352" s="27"/>
      <c r="CBL352" s="27"/>
      <c r="CBM352" s="27"/>
      <c r="CBN352" s="27"/>
      <c r="CBO352" s="27"/>
      <c r="CBP352" s="27"/>
      <c r="CBQ352" s="27"/>
      <c r="CBR352" s="27"/>
      <c r="CBS352" s="27"/>
      <c r="CBT352" s="27"/>
      <c r="CBU352" s="27"/>
      <c r="CBV352" s="27"/>
      <c r="CBW352" s="27"/>
      <c r="CBX352" s="27"/>
      <c r="CBY352" s="27"/>
      <c r="CBZ352" s="27"/>
      <c r="CCA352" s="27"/>
      <c r="CCB352" s="27"/>
      <c r="CCC352" s="27"/>
      <c r="CCD352" s="27"/>
      <c r="CCE352" s="27"/>
      <c r="CCF352" s="27"/>
      <c r="CCG352" s="27"/>
      <c r="CCH352" s="27"/>
      <c r="CCI352" s="27"/>
      <c r="CCJ352" s="27"/>
      <c r="CCK352" s="27"/>
      <c r="CCL352" s="27"/>
      <c r="CCM352" s="27"/>
      <c r="CCN352" s="27"/>
      <c r="CCO352" s="27"/>
      <c r="CCP352" s="27"/>
      <c r="CCQ352" s="27"/>
      <c r="CCR352" s="27"/>
      <c r="CCS352" s="27"/>
      <c r="CCT352" s="27"/>
      <c r="CCU352" s="27"/>
      <c r="CCV352" s="27"/>
      <c r="CCW352" s="27"/>
      <c r="CCX352" s="27"/>
      <c r="CCY352" s="27"/>
      <c r="CCZ352" s="27"/>
      <c r="CDA352" s="27"/>
      <c r="CDB352" s="27"/>
      <c r="CDC352" s="27"/>
      <c r="CDD352" s="27"/>
      <c r="CDE352" s="27"/>
      <c r="CDF352" s="27"/>
      <c r="CDG352" s="27"/>
      <c r="CDH352" s="27"/>
      <c r="CDI352" s="27"/>
      <c r="CDJ352" s="27"/>
      <c r="CDK352" s="27"/>
      <c r="CDL352" s="27"/>
      <c r="CDM352" s="27"/>
      <c r="CDN352" s="27"/>
      <c r="CDO352" s="27"/>
      <c r="CDP352" s="27"/>
      <c r="CDQ352" s="27"/>
      <c r="CDR352" s="27"/>
      <c r="CDS352" s="27"/>
      <c r="CDT352" s="27"/>
      <c r="CDU352" s="27"/>
      <c r="CDV352" s="27"/>
      <c r="CDW352" s="27"/>
      <c r="CDX352" s="27"/>
      <c r="CDY352" s="27"/>
      <c r="CDZ352" s="27"/>
      <c r="CEA352" s="27"/>
      <c r="CEB352" s="27"/>
      <c r="CEC352" s="27"/>
      <c r="CED352" s="27"/>
      <c r="CEE352" s="27"/>
      <c r="CEF352" s="27"/>
      <c r="CEG352" s="27"/>
      <c r="CEH352" s="27"/>
      <c r="CEI352" s="27"/>
      <c r="CEJ352" s="27"/>
      <c r="CEK352" s="27"/>
      <c r="CEL352" s="27"/>
      <c r="CEM352" s="27"/>
      <c r="CEN352" s="27"/>
      <c r="CEO352" s="27"/>
      <c r="CEP352" s="27"/>
      <c r="CEQ352" s="27"/>
      <c r="CER352" s="27"/>
      <c r="CES352" s="27"/>
      <c r="CET352" s="27"/>
      <c r="CEU352" s="27"/>
      <c r="CEV352" s="27"/>
      <c r="CEW352" s="27"/>
      <c r="CEX352" s="27"/>
      <c r="CEY352" s="27"/>
      <c r="CEZ352" s="27"/>
      <c r="CFA352" s="27"/>
      <c r="CFB352" s="27"/>
      <c r="CFC352" s="27"/>
      <c r="CFD352" s="27"/>
      <c r="CFE352" s="27"/>
      <c r="CFF352" s="27"/>
      <c r="CFG352" s="27"/>
      <c r="CFH352" s="27"/>
      <c r="CFI352" s="27"/>
      <c r="CFJ352" s="27"/>
      <c r="CFK352" s="27"/>
      <c r="CFL352" s="27"/>
      <c r="CFM352" s="27"/>
      <c r="CFN352" s="27"/>
      <c r="CFO352" s="27"/>
      <c r="CFP352" s="27"/>
      <c r="CFQ352" s="27"/>
      <c r="CFR352" s="27"/>
      <c r="CFS352" s="27"/>
      <c r="CFT352" s="27"/>
      <c r="CFU352" s="27"/>
      <c r="CFV352" s="27"/>
      <c r="CFW352" s="27"/>
      <c r="CFX352" s="27"/>
      <c r="CFY352" s="27"/>
      <c r="CFZ352" s="27"/>
      <c r="CGA352" s="27"/>
      <c r="CGB352" s="27"/>
      <c r="CGC352" s="27"/>
      <c r="CGD352" s="27"/>
      <c r="CGE352" s="27"/>
      <c r="CGF352" s="27"/>
      <c r="CGG352" s="27"/>
      <c r="CGH352" s="27"/>
      <c r="CGI352" s="27"/>
      <c r="CGJ352" s="27"/>
      <c r="CGK352" s="27"/>
      <c r="CGL352" s="27"/>
      <c r="CGM352" s="27"/>
      <c r="CGN352" s="27"/>
      <c r="CGO352" s="27"/>
      <c r="CGP352" s="27"/>
      <c r="CGQ352" s="27"/>
      <c r="CGR352" s="27"/>
      <c r="CGS352" s="27"/>
      <c r="CGT352" s="27"/>
      <c r="CGU352" s="27"/>
      <c r="CGV352" s="27"/>
      <c r="CGW352" s="27"/>
      <c r="CGX352" s="27"/>
      <c r="CGY352" s="27"/>
      <c r="CGZ352" s="27"/>
      <c r="CHA352" s="27"/>
      <c r="CHB352" s="27"/>
      <c r="CHC352" s="27"/>
      <c r="CHD352" s="27"/>
      <c r="CHE352" s="27"/>
      <c r="CHF352" s="27"/>
      <c r="CHG352" s="27"/>
      <c r="CHH352" s="27"/>
      <c r="CHI352" s="27"/>
      <c r="CHJ352" s="27"/>
      <c r="CHK352" s="27"/>
      <c r="CHL352" s="27"/>
      <c r="CHM352" s="27"/>
      <c r="CHN352" s="27"/>
      <c r="CHO352" s="27"/>
      <c r="CHP352" s="27"/>
      <c r="CHQ352" s="27"/>
      <c r="CHR352" s="27"/>
      <c r="CHS352" s="27"/>
      <c r="CHT352" s="27"/>
      <c r="CHU352" s="27"/>
      <c r="CHV352" s="27"/>
      <c r="CHW352" s="27"/>
      <c r="CHX352" s="27"/>
      <c r="CHY352" s="27"/>
      <c r="CHZ352" s="27"/>
      <c r="CIA352" s="27"/>
      <c r="CIB352" s="27"/>
      <c r="CIC352" s="27"/>
      <c r="CID352" s="27"/>
      <c r="CIE352" s="27"/>
      <c r="CIF352" s="27"/>
      <c r="CIG352" s="27"/>
      <c r="CIH352" s="27"/>
      <c r="CII352" s="27"/>
      <c r="CIJ352" s="27"/>
      <c r="CIK352" s="27"/>
      <c r="CIL352" s="27"/>
      <c r="CIM352" s="27"/>
      <c r="CIN352" s="27"/>
      <c r="CIO352" s="27"/>
      <c r="CIP352" s="27"/>
      <c r="CIQ352" s="27"/>
      <c r="CIR352" s="27"/>
      <c r="CIS352" s="27"/>
      <c r="CIT352" s="27"/>
      <c r="CIU352" s="27"/>
      <c r="CIV352" s="27"/>
      <c r="CIW352" s="27"/>
      <c r="CIX352" s="27"/>
      <c r="CIY352" s="27"/>
      <c r="CIZ352" s="27"/>
      <c r="CJA352" s="27"/>
      <c r="CJB352" s="27"/>
      <c r="CJC352" s="27"/>
      <c r="CJD352" s="27"/>
      <c r="CJE352" s="27"/>
      <c r="CJF352" s="27"/>
      <c r="CJG352" s="27"/>
      <c r="CJH352" s="27"/>
      <c r="CJI352" s="27"/>
      <c r="CJJ352" s="27"/>
      <c r="CJK352" s="27"/>
      <c r="CJL352" s="27"/>
      <c r="CJM352" s="27"/>
      <c r="CJN352" s="27"/>
      <c r="CJO352" s="27"/>
      <c r="CJP352" s="27"/>
      <c r="CJQ352" s="27"/>
      <c r="CJR352" s="27"/>
      <c r="CJS352" s="27"/>
      <c r="CJT352" s="27"/>
      <c r="CJU352" s="27"/>
      <c r="CJV352" s="27"/>
      <c r="CJW352" s="27"/>
      <c r="CJX352" s="27"/>
      <c r="CJY352" s="27"/>
      <c r="CJZ352" s="27"/>
      <c r="CKA352" s="27"/>
      <c r="CKB352" s="27"/>
      <c r="CKC352" s="27"/>
      <c r="CKD352" s="27"/>
      <c r="CKE352" s="27"/>
      <c r="CKF352" s="27"/>
      <c r="CKG352" s="27"/>
      <c r="CKH352" s="27"/>
      <c r="CKI352" s="27"/>
      <c r="CKJ352" s="27"/>
      <c r="CKK352" s="27"/>
      <c r="CKL352" s="27"/>
      <c r="CKM352" s="27"/>
      <c r="CKN352" s="27"/>
      <c r="CKO352" s="27"/>
      <c r="CKP352" s="27"/>
      <c r="CKQ352" s="27"/>
      <c r="CKR352" s="27"/>
      <c r="CKS352" s="27"/>
      <c r="CKT352" s="27"/>
    </row>
    <row r="353" spans="1:299 1363:1796" s="77" customForma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26"/>
      <c r="R353" s="1"/>
      <c r="HF353" s="27"/>
      <c r="HG353" s="27"/>
      <c r="HH353" s="27"/>
      <c r="HI353" s="27"/>
      <c r="HJ353" s="27"/>
      <c r="HK353" s="27"/>
      <c r="HL353" s="27"/>
      <c r="HM353" s="27"/>
      <c r="HN353" s="27"/>
      <c r="HO353" s="27"/>
      <c r="HP353" s="27"/>
      <c r="HQ353" s="27"/>
      <c r="HR353" s="27"/>
      <c r="HS353" s="27"/>
      <c r="HT353" s="27"/>
      <c r="HU353" s="27"/>
      <c r="HV353" s="27"/>
      <c r="HW353" s="27"/>
      <c r="HX353" s="27"/>
      <c r="HY353" s="27"/>
      <c r="HZ353" s="27"/>
      <c r="IA353" s="27"/>
      <c r="IB353" s="27"/>
      <c r="IC353" s="27"/>
      <c r="ID353" s="27"/>
      <c r="IE353" s="27"/>
      <c r="IF353" s="27"/>
      <c r="IG353" s="27"/>
      <c r="IH353" s="27"/>
      <c r="II353" s="27"/>
      <c r="IJ353" s="27"/>
      <c r="IK353" s="27"/>
      <c r="IL353" s="27"/>
      <c r="IM353" s="27"/>
      <c r="IN353" s="27"/>
      <c r="IO353" s="27"/>
      <c r="IP353" s="27"/>
      <c r="IQ353" s="27"/>
      <c r="IR353" s="27"/>
      <c r="IS353" s="27"/>
      <c r="IT353" s="27"/>
      <c r="IU353" s="27"/>
      <c r="IV353" s="27"/>
      <c r="IW353" s="27"/>
      <c r="IX353" s="27"/>
      <c r="IY353" s="27"/>
      <c r="IZ353" s="27"/>
      <c r="JA353" s="27"/>
      <c r="JB353" s="27"/>
      <c r="JC353" s="27"/>
      <c r="JD353" s="27"/>
      <c r="JE353" s="27"/>
      <c r="JF353" s="27"/>
      <c r="JG353" s="27"/>
      <c r="JH353" s="27"/>
      <c r="JI353" s="27"/>
      <c r="JJ353" s="27"/>
      <c r="JK353" s="27"/>
      <c r="JL353" s="27"/>
      <c r="JM353" s="27"/>
      <c r="JN353" s="27"/>
      <c r="JO353" s="27"/>
      <c r="JP353" s="27"/>
      <c r="JQ353" s="27"/>
      <c r="JR353" s="27"/>
      <c r="JS353" s="27"/>
      <c r="JT353" s="27"/>
      <c r="JU353" s="27"/>
      <c r="JV353" s="27"/>
      <c r="JW353" s="27"/>
      <c r="JX353" s="27"/>
      <c r="JY353" s="27"/>
      <c r="JZ353" s="27"/>
      <c r="KA353" s="27"/>
      <c r="KB353" s="27"/>
      <c r="KC353" s="27"/>
      <c r="KD353" s="27"/>
      <c r="KE353" s="27"/>
      <c r="KF353" s="27"/>
      <c r="KG353" s="27"/>
      <c r="KH353" s="27"/>
      <c r="KI353" s="27"/>
      <c r="KJ353" s="27"/>
      <c r="KK353" s="27"/>
      <c r="KL353" s="27"/>
      <c r="KM353" s="27"/>
      <c r="AZK353" s="27"/>
      <c r="AZL353" s="27"/>
      <c r="AZM353" s="27"/>
      <c r="AZN353" s="27"/>
      <c r="AZO353" s="27"/>
      <c r="AZP353" s="27"/>
      <c r="AZQ353" s="27"/>
      <c r="AZR353" s="27"/>
      <c r="AZS353" s="27"/>
      <c r="AZT353" s="27"/>
      <c r="AZU353" s="27"/>
      <c r="AZV353" s="27"/>
      <c r="AZW353" s="27"/>
      <c r="AZX353" s="27"/>
      <c r="AZY353" s="27"/>
      <c r="AZZ353" s="27"/>
      <c r="BAA353" s="27"/>
      <c r="BAB353" s="27"/>
      <c r="BAC353" s="27"/>
      <c r="BAD353" s="27"/>
      <c r="BAE353" s="27"/>
      <c r="BAF353" s="27"/>
      <c r="BAG353" s="27"/>
      <c r="BAH353" s="27"/>
      <c r="BAI353" s="27"/>
      <c r="BAJ353" s="27"/>
      <c r="BAK353" s="27"/>
      <c r="BAL353" s="27"/>
      <c r="BAM353" s="27"/>
      <c r="BAN353" s="27"/>
      <c r="BAO353" s="27"/>
      <c r="BAP353" s="27"/>
      <c r="BAQ353" s="27"/>
      <c r="BAR353" s="27"/>
      <c r="BAS353" s="27"/>
      <c r="BAT353" s="27"/>
      <c r="BAU353" s="27"/>
      <c r="BAV353" s="27"/>
      <c r="BAW353" s="27"/>
      <c r="BAX353" s="27"/>
      <c r="BAY353" s="27"/>
      <c r="BAZ353" s="27"/>
      <c r="BBA353" s="27"/>
      <c r="BBB353" s="27"/>
      <c r="BBC353" s="27"/>
      <c r="BBD353" s="27"/>
      <c r="BBE353" s="27"/>
      <c r="BBF353" s="27"/>
      <c r="BBG353" s="27"/>
      <c r="BBH353" s="27"/>
      <c r="BBI353" s="27"/>
      <c r="BBJ353" s="27"/>
      <c r="BBK353" s="27"/>
      <c r="BBL353" s="27"/>
      <c r="BBM353" s="27"/>
      <c r="BBN353" s="27"/>
      <c r="BBO353" s="27"/>
      <c r="BBP353" s="27"/>
      <c r="BBQ353" s="27"/>
      <c r="BBR353" s="27"/>
      <c r="BBS353" s="27"/>
      <c r="BBT353" s="27"/>
      <c r="BBU353" s="27"/>
      <c r="BBV353" s="27"/>
      <c r="BBW353" s="27"/>
      <c r="BBX353" s="27"/>
      <c r="BBY353" s="27"/>
      <c r="BBZ353" s="27"/>
      <c r="BCA353" s="27"/>
      <c r="BCB353" s="27"/>
      <c r="BCC353" s="27"/>
      <c r="BCD353" s="27"/>
      <c r="BCE353" s="27"/>
      <c r="BCF353" s="27"/>
      <c r="BCG353" s="27"/>
      <c r="BCH353" s="27"/>
      <c r="BCI353" s="27"/>
      <c r="BCJ353" s="27"/>
      <c r="BCK353" s="27"/>
      <c r="BCL353" s="27"/>
      <c r="BCM353" s="27"/>
      <c r="BCN353" s="27"/>
      <c r="BCO353" s="27"/>
      <c r="BCP353" s="27"/>
      <c r="BCQ353" s="27"/>
      <c r="BCR353" s="27"/>
      <c r="BCS353" s="27"/>
      <c r="BCT353" s="27"/>
      <c r="BCU353" s="27"/>
      <c r="BCV353" s="27"/>
      <c r="BCW353" s="27"/>
      <c r="BCX353" s="27"/>
      <c r="BCY353" s="27"/>
      <c r="BCZ353" s="27"/>
      <c r="BDA353" s="27"/>
      <c r="BDB353" s="27"/>
      <c r="BDC353" s="27"/>
      <c r="BDD353" s="27"/>
      <c r="BDE353" s="27"/>
      <c r="BDF353" s="27"/>
      <c r="BDG353" s="27"/>
      <c r="BDH353" s="27"/>
      <c r="BDI353" s="27"/>
      <c r="BDJ353" s="27"/>
      <c r="BDK353" s="27"/>
      <c r="BDL353" s="27"/>
      <c r="BDM353" s="27"/>
      <c r="BDN353" s="27"/>
      <c r="BDO353" s="27"/>
      <c r="BDP353" s="27"/>
      <c r="BDQ353" s="27"/>
      <c r="BDR353" s="27"/>
      <c r="BDS353" s="27"/>
      <c r="BDT353" s="27"/>
      <c r="BDU353" s="27"/>
      <c r="BDV353" s="27"/>
      <c r="BDW353" s="27"/>
      <c r="BDX353" s="27"/>
      <c r="BDY353" s="27"/>
      <c r="BDZ353" s="27"/>
      <c r="BEA353" s="27"/>
      <c r="BEB353" s="27"/>
      <c r="BEC353" s="27"/>
      <c r="BED353" s="27"/>
      <c r="BEE353" s="27"/>
      <c r="BEF353" s="27"/>
      <c r="BEG353" s="27"/>
      <c r="BEH353" s="27"/>
      <c r="BEI353" s="27"/>
      <c r="BEJ353" s="27"/>
      <c r="BEK353" s="27"/>
      <c r="BEL353" s="27"/>
      <c r="BEM353" s="27"/>
      <c r="BEN353" s="27"/>
      <c r="BEO353" s="27"/>
      <c r="BEP353" s="27"/>
      <c r="BEQ353" s="27"/>
      <c r="BER353" s="27"/>
      <c r="BES353" s="27"/>
      <c r="BET353" s="27"/>
      <c r="BEU353" s="27"/>
      <c r="BEV353" s="27"/>
      <c r="BEW353" s="27"/>
      <c r="BEX353" s="27"/>
      <c r="BEY353" s="27"/>
      <c r="BEZ353" s="27"/>
      <c r="BFA353" s="27"/>
      <c r="BFB353" s="27"/>
      <c r="BFC353" s="27"/>
      <c r="BFD353" s="27"/>
      <c r="BFE353" s="27"/>
      <c r="BFF353" s="27"/>
      <c r="BFG353" s="27"/>
      <c r="BFH353" s="27"/>
      <c r="BFI353" s="27"/>
      <c r="BFJ353" s="27"/>
      <c r="BFK353" s="27"/>
      <c r="BFL353" s="27"/>
      <c r="BFM353" s="27"/>
      <c r="BFN353" s="27"/>
      <c r="BFO353" s="27"/>
      <c r="BFP353" s="27"/>
      <c r="BFQ353" s="27"/>
      <c r="BFR353" s="27"/>
      <c r="BFS353" s="27"/>
      <c r="BFT353" s="27"/>
      <c r="BFU353" s="27"/>
      <c r="BFV353" s="27"/>
      <c r="BFW353" s="27"/>
      <c r="BFX353" s="27"/>
      <c r="BFY353" s="27"/>
      <c r="BFZ353" s="27"/>
      <c r="BGA353" s="27"/>
      <c r="BGB353" s="27"/>
      <c r="BGC353" s="27"/>
      <c r="BGD353" s="27"/>
      <c r="BGE353" s="27"/>
      <c r="BGF353" s="27"/>
      <c r="BGG353" s="27"/>
      <c r="BGH353" s="27"/>
      <c r="BGI353" s="27"/>
      <c r="BGJ353" s="27"/>
      <c r="BGK353" s="27"/>
      <c r="BGL353" s="27"/>
      <c r="BGM353" s="27"/>
      <c r="BGN353" s="27"/>
      <c r="BGO353" s="27"/>
      <c r="BGP353" s="27"/>
      <c r="BGQ353" s="27"/>
      <c r="BGR353" s="27"/>
      <c r="BGS353" s="27"/>
      <c r="BGT353" s="27"/>
      <c r="BGU353" s="27"/>
      <c r="BGV353" s="27"/>
      <c r="BGW353" s="27"/>
      <c r="BGX353" s="27"/>
      <c r="BGY353" s="27"/>
      <c r="BGZ353" s="27"/>
      <c r="BHA353" s="27"/>
      <c r="BHB353" s="27"/>
      <c r="BHC353" s="27"/>
      <c r="BHD353" s="27"/>
      <c r="BHE353" s="27"/>
      <c r="BHF353" s="27"/>
      <c r="BHG353" s="27"/>
      <c r="BHH353" s="27"/>
      <c r="BHI353" s="27"/>
      <c r="BHJ353" s="27"/>
      <c r="BHK353" s="27"/>
      <c r="BHL353" s="27"/>
      <c r="BHM353" s="27"/>
      <c r="BHN353" s="27"/>
      <c r="BHO353" s="27"/>
      <c r="BHP353" s="27"/>
      <c r="BHQ353" s="27"/>
      <c r="BHR353" s="27"/>
      <c r="BHS353" s="27"/>
      <c r="BHT353" s="27"/>
      <c r="BHU353" s="27"/>
      <c r="BHV353" s="27"/>
      <c r="BHW353" s="27"/>
      <c r="BHX353" s="27"/>
      <c r="BHY353" s="27"/>
      <c r="BHZ353" s="27"/>
      <c r="BIA353" s="27"/>
      <c r="BIB353" s="27"/>
      <c r="BIC353" s="27"/>
      <c r="BID353" s="27"/>
      <c r="BIE353" s="27"/>
      <c r="BIF353" s="27"/>
      <c r="BIG353" s="27"/>
      <c r="BIH353" s="27"/>
      <c r="BII353" s="27"/>
      <c r="BIJ353" s="27"/>
      <c r="BIK353" s="27"/>
      <c r="BIL353" s="27"/>
      <c r="BIM353" s="27"/>
      <c r="BIN353" s="27"/>
      <c r="BIO353" s="27"/>
      <c r="BIP353" s="27"/>
      <c r="BIQ353" s="27"/>
      <c r="BIR353" s="27"/>
      <c r="BIS353" s="27"/>
      <c r="BIT353" s="27"/>
      <c r="BIU353" s="27"/>
      <c r="BIV353" s="27"/>
      <c r="BIW353" s="27"/>
      <c r="BIX353" s="27"/>
      <c r="BIY353" s="27"/>
      <c r="BIZ353" s="27"/>
      <c r="BJA353" s="27"/>
      <c r="BJB353" s="27"/>
      <c r="BJC353" s="27"/>
      <c r="BJD353" s="27"/>
      <c r="BJE353" s="27"/>
      <c r="BJF353" s="27"/>
      <c r="BJG353" s="27"/>
      <c r="BJH353" s="27"/>
      <c r="BJI353" s="27"/>
      <c r="BJJ353" s="27"/>
      <c r="BJK353" s="27"/>
      <c r="BJL353" s="27"/>
      <c r="BJM353" s="27"/>
      <c r="BJN353" s="27"/>
      <c r="BJO353" s="27"/>
      <c r="BJP353" s="27"/>
      <c r="BJQ353" s="27"/>
      <c r="BJR353" s="27"/>
      <c r="BJS353" s="27"/>
      <c r="BJT353" s="27"/>
      <c r="BJU353" s="27"/>
      <c r="BJV353" s="27"/>
      <c r="BJW353" s="27"/>
      <c r="BJX353" s="27"/>
      <c r="BJY353" s="27"/>
      <c r="BJZ353" s="27"/>
      <c r="BKA353" s="27"/>
      <c r="BKB353" s="27"/>
      <c r="BKC353" s="27"/>
      <c r="BKD353" s="27"/>
      <c r="BKE353" s="27"/>
      <c r="BKF353" s="27"/>
      <c r="BKG353" s="27"/>
      <c r="BKH353" s="27"/>
      <c r="BKI353" s="27"/>
      <c r="BKJ353" s="27"/>
      <c r="BKK353" s="27"/>
      <c r="BKL353" s="27"/>
      <c r="BKM353" s="27"/>
      <c r="BKN353" s="27"/>
      <c r="BKO353" s="27"/>
      <c r="BKP353" s="27"/>
      <c r="BKQ353" s="27"/>
      <c r="BKR353" s="27"/>
      <c r="BKS353" s="27"/>
      <c r="BKT353" s="27"/>
      <c r="BKU353" s="27"/>
      <c r="BKV353" s="27"/>
      <c r="BKW353" s="27"/>
      <c r="BKX353" s="27"/>
      <c r="BKY353" s="27"/>
      <c r="BKZ353" s="27"/>
      <c r="BLA353" s="27"/>
      <c r="BLB353" s="27"/>
      <c r="BLC353" s="27"/>
      <c r="BLD353" s="27"/>
      <c r="BLE353" s="27"/>
      <c r="BLF353" s="27"/>
      <c r="BLG353" s="27"/>
      <c r="BLH353" s="27"/>
      <c r="BLI353" s="27"/>
      <c r="BLJ353" s="27"/>
      <c r="BLK353" s="27"/>
      <c r="BLL353" s="27"/>
      <c r="BLM353" s="27"/>
      <c r="BLN353" s="27"/>
      <c r="BLO353" s="27"/>
      <c r="BLP353" s="27"/>
      <c r="BLQ353" s="27"/>
      <c r="BLR353" s="27"/>
      <c r="BLS353" s="27"/>
      <c r="BLT353" s="27"/>
      <c r="BLU353" s="27"/>
      <c r="BLV353" s="27"/>
      <c r="BLW353" s="27"/>
      <c r="BLX353" s="27"/>
      <c r="BLY353" s="27"/>
      <c r="BLZ353" s="27"/>
      <c r="BMA353" s="27"/>
      <c r="BMB353" s="27"/>
      <c r="BMC353" s="27"/>
      <c r="BMD353" s="27"/>
      <c r="BME353" s="27"/>
      <c r="BMF353" s="27"/>
      <c r="BMG353" s="27"/>
      <c r="BMH353" s="27"/>
      <c r="BMI353" s="27"/>
      <c r="BMJ353" s="27"/>
      <c r="BMK353" s="27"/>
      <c r="BML353" s="27"/>
      <c r="BMM353" s="27"/>
      <c r="BMN353" s="27"/>
      <c r="BMO353" s="27"/>
      <c r="BMP353" s="27"/>
      <c r="BMQ353" s="27"/>
      <c r="BMR353" s="27"/>
      <c r="BMS353" s="27"/>
      <c r="BMT353" s="27"/>
      <c r="BMU353" s="27"/>
      <c r="BMV353" s="27"/>
      <c r="BMW353" s="27"/>
      <c r="BMX353" s="27"/>
      <c r="BMY353" s="27"/>
      <c r="BMZ353" s="27"/>
      <c r="BNA353" s="27"/>
      <c r="BNB353" s="27"/>
      <c r="BNC353" s="27"/>
      <c r="BND353" s="27"/>
      <c r="BNE353" s="27"/>
      <c r="BNF353" s="27"/>
      <c r="BNG353" s="27"/>
      <c r="BNH353" s="27"/>
      <c r="BNI353" s="27"/>
      <c r="BNJ353" s="27"/>
      <c r="BNK353" s="27"/>
      <c r="BNL353" s="27"/>
      <c r="BNM353" s="27"/>
      <c r="BNN353" s="27"/>
      <c r="BNO353" s="27"/>
      <c r="BNP353" s="27"/>
      <c r="BNQ353" s="27"/>
      <c r="BNR353" s="27"/>
      <c r="BNS353" s="27"/>
      <c r="BNT353" s="27"/>
      <c r="BNU353" s="27"/>
      <c r="BNV353" s="27"/>
      <c r="BNW353" s="27"/>
      <c r="BNX353" s="27"/>
      <c r="BNY353" s="27"/>
      <c r="BNZ353" s="27"/>
      <c r="BOA353" s="27"/>
      <c r="BOB353" s="27"/>
      <c r="BOC353" s="27"/>
      <c r="BOD353" s="27"/>
      <c r="BOE353" s="27"/>
      <c r="BOF353" s="27"/>
      <c r="BOG353" s="27"/>
      <c r="BOH353" s="27"/>
      <c r="BOI353" s="27"/>
      <c r="BOJ353" s="27"/>
      <c r="BOK353" s="27"/>
      <c r="BOL353" s="27"/>
      <c r="BOM353" s="27"/>
      <c r="BON353" s="27"/>
      <c r="BOO353" s="27"/>
      <c r="BOP353" s="27"/>
      <c r="BOQ353" s="27"/>
      <c r="BOR353" s="27"/>
      <c r="BOS353" s="27"/>
      <c r="BOT353" s="27"/>
      <c r="BOU353" s="27"/>
      <c r="BOV353" s="27"/>
      <c r="BOW353" s="27"/>
      <c r="BOX353" s="27"/>
      <c r="BOY353" s="27"/>
      <c r="BOZ353" s="27"/>
      <c r="BPA353" s="27"/>
      <c r="BPB353" s="27"/>
      <c r="BPC353" s="27"/>
      <c r="BPD353" s="27"/>
      <c r="BPE353" s="27"/>
      <c r="BPF353" s="27"/>
      <c r="BPG353" s="27"/>
      <c r="BPH353" s="27"/>
      <c r="BPI353" s="27"/>
      <c r="BPJ353" s="27"/>
      <c r="BPK353" s="27"/>
      <c r="BPL353" s="27"/>
      <c r="BPM353" s="27"/>
      <c r="BPN353" s="27"/>
      <c r="BPO353" s="27"/>
      <c r="BPP353" s="27"/>
      <c r="BPQ353" s="27"/>
      <c r="BPR353" s="27"/>
      <c r="BPS353" s="27"/>
      <c r="BPT353" s="27"/>
      <c r="BPU353" s="27"/>
      <c r="BPV353" s="27"/>
      <c r="BPW353" s="27"/>
      <c r="BPX353" s="27"/>
      <c r="BPY353" s="27"/>
      <c r="BPZ353" s="27"/>
      <c r="BQA353" s="27"/>
      <c r="BQB353" s="27"/>
    </row>
    <row r="354" spans="1:299 1363:1796" s="77" customForma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26"/>
      <c r="R354" s="1"/>
    </row>
    <row r="355" spans="1:299 1363:1796" s="77" customForma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6"/>
      <c r="R355" s="1"/>
    </row>
    <row r="356" spans="1:299 1363:1796" s="77" customForma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6"/>
      <c r="R356" s="1"/>
    </row>
    <row r="357" spans="1:299 1363:1796" s="77" customForma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26"/>
      <c r="R357" s="1"/>
    </row>
    <row r="358" spans="1:299 1363:1796" s="77" customForma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26"/>
      <c r="R358" s="1"/>
    </row>
    <row r="359" spans="1:299 1363:1796" s="77" customForma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26"/>
      <c r="R359" s="1"/>
    </row>
    <row r="360" spans="1:299 1363:1796" s="77" customForma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26"/>
      <c r="R360" s="1"/>
    </row>
    <row r="361" spans="1:299 1363:1796" s="77" customForma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26"/>
      <c r="R361" s="1"/>
    </row>
    <row r="362" spans="1:299 1363:1796" s="77" customForma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6"/>
      <c r="R362" s="1"/>
    </row>
    <row r="363" spans="1:299 1363:1796" s="77" customForma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6"/>
      <c r="R363" s="1"/>
    </row>
    <row r="364" spans="1:299 1363:1796" s="77" customForma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6"/>
      <c r="R364" s="1"/>
    </row>
    <row r="365" spans="1:299 1363:1796" s="77" customForma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6"/>
      <c r="R365" s="1"/>
    </row>
    <row r="366" spans="1:299 1363:1796" s="77" customForma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26"/>
      <c r="R366" s="1"/>
    </row>
    <row r="367" spans="1:299 1363:1796" s="77" customForma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6"/>
      <c r="R367" s="1"/>
    </row>
    <row r="368" spans="1:299 1363:1796" s="77" customForma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6"/>
      <c r="R368" s="1"/>
    </row>
    <row r="369" spans="1:18" s="77" customForma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6"/>
      <c r="R369" s="1"/>
    </row>
    <row r="370" spans="1:18" s="77" customForma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6"/>
      <c r="R370" s="1"/>
    </row>
    <row r="371" spans="1:18" s="77" customForma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6"/>
      <c r="R371" s="1"/>
    </row>
    <row r="372" spans="1:18" s="77" customForma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6"/>
      <c r="R372" s="1"/>
    </row>
    <row r="373" spans="1:18" s="77" customForma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6"/>
      <c r="R373" s="1"/>
    </row>
    <row r="374" spans="1:18" s="77" customForma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6"/>
      <c r="R374" s="1"/>
    </row>
    <row r="375" spans="1:18" s="77" customForma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6"/>
      <c r="R375" s="1"/>
    </row>
    <row r="376" spans="1:18" s="77" customForma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6"/>
      <c r="R376" s="1"/>
    </row>
    <row r="377" spans="1:18" s="77" customForma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6"/>
      <c r="R377" s="1"/>
    </row>
    <row r="378" spans="1:18" s="77" customForma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6"/>
      <c r="R378" s="1"/>
    </row>
    <row r="379" spans="1:18" s="77" customForma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6"/>
      <c r="R379" s="1"/>
    </row>
    <row r="380" spans="1:18" s="77" customForma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6"/>
      <c r="R380" s="1"/>
    </row>
    <row r="381" spans="1:18" s="77" customForma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6"/>
      <c r="R381" s="1"/>
    </row>
    <row r="382" spans="1:18" s="77" customForma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6"/>
      <c r="R382" s="1"/>
    </row>
    <row r="383" spans="1:18" s="77" customForma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6"/>
      <c r="R383" s="1"/>
    </row>
    <row r="384" spans="1:18" s="77" customForma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6"/>
      <c r="R384" s="1"/>
    </row>
    <row r="385" spans="1:18" s="77" customForma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6"/>
      <c r="R385" s="1"/>
    </row>
    <row r="386" spans="1:18" s="77" customForma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6"/>
      <c r="R386" s="1"/>
    </row>
    <row r="387" spans="1:18" s="77" customForma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6"/>
      <c r="R387" s="1"/>
    </row>
    <row r="388" spans="1:18" s="77" customForma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6"/>
      <c r="R388" s="1"/>
    </row>
    <row r="389" spans="1:18" s="77" customForma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6"/>
      <c r="R389" s="1"/>
    </row>
    <row r="390" spans="1:18" s="77" customForma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6"/>
      <c r="R390" s="1"/>
    </row>
    <row r="391" spans="1:18" s="77" customForma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6"/>
      <c r="R391" s="1"/>
    </row>
    <row r="392" spans="1:18" s="77" customForma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6"/>
      <c r="R392" s="1"/>
    </row>
    <row r="393" spans="1:18" s="77" customForma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6"/>
      <c r="R393" s="1"/>
    </row>
    <row r="394" spans="1:18" s="77" customForma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6"/>
      <c r="R394" s="1"/>
    </row>
    <row r="395" spans="1:18" s="77" customForma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6"/>
      <c r="R395" s="1"/>
    </row>
    <row r="396" spans="1:18" s="77" customForma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6"/>
      <c r="R396" s="1"/>
    </row>
    <row r="397" spans="1:18" s="77" customForma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6"/>
      <c r="R397" s="1"/>
    </row>
    <row r="398" spans="1:18" s="77" customForma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6"/>
      <c r="R398" s="1"/>
    </row>
    <row r="399" spans="1:18" s="77" customForma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6"/>
      <c r="R399" s="1"/>
    </row>
    <row r="400" spans="1:18" s="77" customForma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6"/>
      <c r="R400" s="1"/>
    </row>
    <row r="401" spans="1:18" s="77" customForma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6"/>
      <c r="R401" s="1"/>
    </row>
    <row r="402" spans="1:18" s="77" customForma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6"/>
      <c r="R402" s="1"/>
    </row>
    <row r="403" spans="1:18" s="77" customForma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6"/>
      <c r="R403" s="1"/>
    </row>
    <row r="404" spans="1:18" s="77" customForma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6"/>
      <c r="R404" s="1"/>
    </row>
    <row r="405" spans="1:18" s="77" customForma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6"/>
      <c r="R405" s="1"/>
    </row>
    <row r="406" spans="1:18" s="77" customForma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6"/>
      <c r="R406" s="1"/>
    </row>
    <row r="407" spans="1:18" s="77" customForma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6"/>
      <c r="R407" s="1"/>
    </row>
    <row r="408" spans="1:18" s="77" customForma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6"/>
      <c r="R408" s="1"/>
    </row>
    <row r="409" spans="1:18" s="77" customForma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6"/>
      <c r="R409" s="1"/>
    </row>
    <row r="410" spans="1:18" s="77" customForma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6"/>
      <c r="R410" s="1"/>
    </row>
    <row r="411" spans="1:18" s="77" customForma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26"/>
      <c r="R411" s="1"/>
    </row>
    <row r="412" spans="1:18" s="77" customForma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26"/>
      <c r="R412" s="1"/>
    </row>
    <row r="413" spans="1:18" s="77" customForma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26"/>
      <c r="R413" s="1"/>
    </row>
    <row r="414" spans="1:18" s="77" customForma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26"/>
      <c r="R414" s="1"/>
    </row>
    <row r="415" spans="1:18" s="77" customForma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6"/>
      <c r="R415" s="1"/>
    </row>
    <row r="416" spans="1:18" s="77" customForma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6"/>
      <c r="R416" s="1"/>
    </row>
    <row r="417" spans="1:18" s="77" customForma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26"/>
      <c r="R417" s="1"/>
    </row>
    <row r="418" spans="1:18" s="77" customForma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26"/>
      <c r="R418" s="1"/>
    </row>
    <row r="419" spans="1:18" s="77" customForma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6"/>
      <c r="R419" s="1"/>
    </row>
    <row r="420" spans="1:18" s="77" customForma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6"/>
      <c r="R420" s="1"/>
    </row>
    <row r="421" spans="1:18" s="77" customForma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6"/>
      <c r="R421" s="1"/>
    </row>
    <row r="422" spans="1:18" s="77" customForma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26"/>
      <c r="R422" s="1"/>
    </row>
    <row r="423" spans="1:18" s="77" customForma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26"/>
      <c r="R423" s="1"/>
    </row>
    <row r="424" spans="1:18" s="77" customForma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6"/>
      <c r="R424" s="1"/>
    </row>
    <row r="425" spans="1:18" s="77" customForma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26"/>
      <c r="R425" s="1"/>
    </row>
    <row r="426" spans="1:18" s="77" customForma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26"/>
      <c r="R426" s="1"/>
    </row>
    <row r="427" spans="1:18" s="77" customForma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6"/>
      <c r="R427" s="1"/>
    </row>
    <row r="428" spans="1:18" s="77" customForma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6"/>
      <c r="R428" s="1"/>
    </row>
    <row r="429" spans="1:18" s="77" customForma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6"/>
      <c r="R429" s="1"/>
    </row>
    <row r="430" spans="1:18" s="77" customForma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26"/>
      <c r="R430" s="1"/>
    </row>
    <row r="431" spans="1:18" s="77" customForma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26"/>
      <c r="R431" s="1"/>
    </row>
    <row r="432" spans="1:18" s="77" customForma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26"/>
      <c r="R432" s="1"/>
    </row>
    <row r="433" spans="1:18" s="77" customForma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6"/>
      <c r="R433" s="1"/>
    </row>
    <row r="434" spans="1:18" s="77" customForma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26"/>
      <c r="R434" s="1"/>
    </row>
    <row r="435" spans="1:18" s="77" customForma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6"/>
      <c r="R435" s="1"/>
    </row>
    <row r="436" spans="1:18" s="77" customForma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6"/>
      <c r="R436" s="1"/>
    </row>
    <row r="437" spans="1:18" s="77" customForma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26"/>
      <c r="R437" s="1"/>
    </row>
    <row r="438" spans="1:18" s="77" customForma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26"/>
      <c r="R438" s="1"/>
    </row>
    <row r="439" spans="1:18" s="77" customForma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26"/>
      <c r="R439" s="1"/>
    </row>
    <row r="440" spans="1:18" s="77" customForma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6"/>
      <c r="R440" s="1"/>
    </row>
    <row r="441" spans="1:18" s="77" customForma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26"/>
      <c r="R441" s="1"/>
    </row>
    <row r="442" spans="1:18" s="77" customForma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6"/>
      <c r="R442" s="1"/>
    </row>
    <row r="443" spans="1:18" s="77" customForma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6"/>
      <c r="R443" s="1"/>
    </row>
    <row r="444" spans="1:18" s="77" customForma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6"/>
      <c r="R444" s="1"/>
    </row>
    <row r="445" spans="1:18" s="77" customForma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26"/>
      <c r="R445" s="1"/>
    </row>
    <row r="446" spans="1:18" s="77" customForma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26"/>
      <c r="R446" s="1"/>
    </row>
    <row r="447" spans="1:18" s="77" customForma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26"/>
      <c r="R447" s="1"/>
    </row>
    <row r="448" spans="1:18" s="77" customForma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6"/>
      <c r="R448" s="1"/>
    </row>
    <row r="449" spans="1:18" s="77" customForma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26"/>
      <c r="R449" s="1"/>
    </row>
    <row r="450" spans="1:18" s="77" customForma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26"/>
      <c r="R450" s="1"/>
    </row>
    <row r="451" spans="1:18" s="77" customForma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6"/>
      <c r="R451" s="1"/>
    </row>
    <row r="452" spans="1:18" s="77" customForma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6"/>
      <c r="R452" s="1"/>
    </row>
    <row r="453" spans="1:18" s="77" customForma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26"/>
      <c r="R453" s="1"/>
    </row>
    <row r="454" spans="1:18" s="77" customForma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6"/>
      <c r="R454" s="1"/>
    </row>
    <row r="455" spans="1:18" s="77" customForma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6"/>
      <c r="R455" s="1"/>
    </row>
    <row r="456" spans="1:18" s="77" customForma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6"/>
      <c r="R456" s="1"/>
    </row>
    <row r="457" spans="1:18" s="77" customForma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6"/>
      <c r="R457" s="1"/>
    </row>
    <row r="458" spans="1:18" s="77" customForma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6"/>
      <c r="R458" s="1"/>
    </row>
    <row r="459" spans="1:18" s="77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26"/>
      <c r="R459" s="1"/>
    </row>
    <row r="460" spans="1:18" s="77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26"/>
      <c r="R460" s="1"/>
    </row>
    <row r="461" spans="1:18" s="77" customForma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26"/>
      <c r="R461" s="1"/>
    </row>
    <row r="462" spans="1:18" s="77" customForma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26"/>
      <c r="R462" s="1"/>
    </row>
    <row r="463" spans="1:18" s="77" customForma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26"/>
      <c r="R463" s="1"/>
    </row>
    <row r="464" spans="1:18" s="77" customForma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26"/>
      <c r="R464" s="1"/>
    </row>
    <row r="465" spans="1:18" s="77" customForma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26"/>
      <c r="R465" s="1"/>
    </row>
    <row r="466" spans="1:18" s="77" customForma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26"/>
      <c r="R466" s="1"/>
    </row>
    <row r="467" spans="1:18" s="77" customForma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26"/>
      <c r="R467" s="1"/>
    </row>
    <row r="468" spans="1:18" s="77" customForma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26"/>
      <c r="R468" s="1"/>
    </row>
    <row r="469" spans="1:18" s="77" customForma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26"/>
      <c r="R469" s="1"/>
    </row>
    <row r="470" spans="1:18" s="77" customForma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26"/>
      <c r="R470" s="1"/>
    </row>
    <row r="471" spans="1:18" s="77" customForma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6"/>
      <c r="R471" s="1"/>
    </row>
    <row r="472" spans="1:18" s="77" customForma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6"/>
      <c r="R472" s="1"/>
    </row>
    <row r="473" spans="1:18" s="77" customForma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6"/>
      <c r="R473" s="1"/>
    </row>
    <row r="474" spans="1:18" s="77" customForma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6"/>
      <c r="R474" s="1"/>
    </row>
    <row r="475" spans="1:18" s="77" customForma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6"/>
      <c r="R475" s="1"/>
    </row>
    <row r="476" spans="1:18" s="77" customForma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26"/>
      <c r="R476" s="1"/>
    </row>
    <row r="477" spans="1:18" s="77" customForma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6"/>
      <c r="R477" s="1"/>
    </row>
    <row r="478" spans="1:18" s="77" customForma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6"/>
      <c r="R478" s="1"/>
    </row>
    <row r="479" spans="1:18" s="77" customForma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6"/>
      <c r="R479" s="1"/>
    </row>
    <row r="480" spans="1:18" s="77" customForma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6"/>
      <c r="R480" s="1"/>
    </row>
    <row r="481" spans="1:18" s="77" customForma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26"/>
      <c r="R481" s="1"/>
    </row>
    <row r="482" spans="1:18" s="77" customForma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6"/>
      <c r="R482" s="1"/>
    </row>
    <row r="483" spans="1:18" s="77" customForma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26"/>
      <c r="R483" s="1"/>
    </row>
    <row r="484" spans="1:18" s="77" customForma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26"/>
      <c r="R484" s="1"/>
    </row>
    <row r="485" spans="1:18" s="77" customForma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26"/>
      <c r="R485" s="1"/>
    </row>
    <row r="486" spans="1:18" s="77" customForma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26"/>
      <c r="R486" s="1"/>
    </row>
    <row r="487" spans="1:18" s="77" customForma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26"/>
      <c r="R487" s="1"/>
    </row>
    <row r="488" spans="1:18" s="77" customForma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26"/>
      <c r="R488" s="1"/>
    </row>
    <row r="489" spans="1:18" s="77" customForma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26"/>
      <c r="R489" s="1"/>
    </row>
    <row r="490" spans="1:18" s="77" customForma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26"/>
      <c r="R490" s="1"/>
    </row>
    <row r="491" spans="1:18" s="77" customForma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26"/>
      <c r="R491" s="1"/>
    </row>
    <row r="492" spans="1:18" s="77" customForma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26"/>
      <c r="R492" s="1"/>
    </row>
    <row r="493" spans="1:18" s="77" customForma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26"/>
      <c r="R493" s="1"/>
    </row>
    <row r="494" spans="1:18" s="77" customForma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26"/>
      <c r="R494" s="1"/>
    </row>
    <row r="495" spans="1:18" s="77" customForma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6"/>
      <c r="R495" s="1"/>
    </row>
    <row r="496" spans="1:18" s="77" customForma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26"/>
      <c r="R496" s="1"/>
    </row>
    <row r="497" spans="1:18" s="77" customForma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6"/>
      <c r="R497" s="1"/>
    </row>
    <row r="498" spans="1:18" s="77" customForma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26"/>
      <c r="R498" s="1"/>
    </row>
    <row r="499" spans="1:18" s="77" customForma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26"/>
      <c r="R499" s="1"/>
    </row>
    <row r="500" spans="1:18" s="77" customForma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26"/>
      <c r="R500" s="1"/>
    </row>
    <row r="501" spans="1:18" s="77" customForma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26"/>
      <c r="R501" s="1"/>
    </row>
    <row r="502" spans="1:18" s="77" customForma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26"/>
      <c r="R502" s="1"/>
    </row>
    <row r="503" spans="1:18" s="77" customForma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26"/>
      <c r="R503" s="1"/>
    </row>
    <row r="504" spans="1:18" s="77" customForma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26"/>
      <c r="R504" s="1"/>
    </row>
    <row r="505" spans="1:18" s="77" customForma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26"/>
      <c r="R505" s="1"/>
    </row>
    <row r="506" spans="1:18" s="77" customForma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26"/>
      <c r="R506" s="1"/>
    </row>
    <row r="507" spans="1:18" s="77" customForma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26"/>
      <c r="R507" s="1"/>
    </row>
    <row r="508" spans="1:18" s="77" customForma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6"/>
      <c r="R508" s="1"/>
    </row>
    <row r="509" spans="1:18" s="77" customForma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26"/>
      <c r="R509" s="1"/>
    </row>
    <row r="510" spans="1:18" s="77" customForma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26"/>
      <c r="R510" s="1"/>
    </row>
  </sheetData>
  <mergeCells count="26">
    <mergeCell ref="D165:O165"/>
    <mergeCell ref="D10:D12"/>
    <mergeCell ref="E10:E11"/>
    <mergeCell ref="F10:G10"/>
    <mergeCell ref="H10:I10"/>
    <mergeCell ref="J10:O10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A1:R1"/>
    <mergeCell ref="P9:P12"/>
    <mergeCell ref="Q9:Q12"/>
    <mergeCell ref="R9:R12"/>
    <mergeCell ref="A10:A11"/>
    <mergeCell ref="B10:B11"/>
    <mergeCell ref="C10:C11"/>
    <mergeCell ref="E3:P3"/>
    <mergeCell ref="P4:R4"/>
    <mergeCell ref="L7:P7"/>
  </mergeCells>
  <pageMargins left="0.15748031496062992" right="0.15748031496062992" top="0.15748031496062992" bottom="0.15748031496062992" header="0.31496062992125984" footer="0.31496062992125984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KG483"/>
  <sheetViews>
    <sheetView view="pageBreakPreview" topLeftCell="A112" zoomScale="60" zoomScaleNormal="80" workbookViewId="0">
      <selection activeCell="N130" sqref="N130"/>
    </sheetView>
  </sheetViews>
  <sheetFormatPr defaultRowHeight="15"/>
  <cols>
    <col min="1" max="1" width="5.42578125" style="1" customWidth="1"/>
    <col min="2" max="2" width="35.42578125" style="1" customWidth="1"/>
    <col min="3" max="3" width="9.28515625" style="1" customWidth="1"/>
    <col min="4" max="4" width="14.28515625" style="1" customWidth="1"/>
    <col min="5" max="5" width="10.5703125" style="1" customWidth="1"/>
    <col min="6" max="6" width="16.42578125" style="1" customWidth="1"/>
    <col min="7" max="16384" width="9.140625" style="1"/>
  </cols>
  <sheetData>
    <row r="2" spans="1:6" ht="27" customHeight="1">
      <c r="A2" s="213" t="s">
        <v>318</v>
      </c>
      <c r="B2" s="213"/>
      <c r="C2" s="213"/>
      <c r="D2" s="213"/>
      <c r="E2" s="213"/>
      <c r="F2" s="213"/>
    </row>
    <row r="3" spans="1:6" ht="60" customHeight="1">
      <c r="A3" s="233" t="s">
        <v>321</v>
      </c>
      <c r="B3" s="233"/>
      <c r="C3" s="233"/>
      <c r="D3" s="233"/>
      <c r="E3" s="233"/>
      <c r="F3" s="233"/>
    </row>
    <row r="4" spans="1:6" ht="18.75" customHeight="1">
      <c r="A4" s="188"/>
      <c r="B4" s="188"/>
      <c r="C4" s="186" t="s">
        <v>319</v>
      </c>
      <c r="D4" s="189">
        <f>+F136</f>
        <v>18045.890950579185</v>
      </c>
      <c r="E4" s="190" t="s">
        <v>232</v>
      </c>
    </row>
    <row r="5" spans="1:6" ht="18.75" customHeight="1">
      <c r="A5" s="188"/>
      <c r="B5" s="188"/>
      <c r="C5" s="186" t="s">
        <v>320</v>
      </c>
      <c r="D5" s="189">
        <f>+D4-Ամփոփ!H40</f>
        <v>18020.045139029029</v>
      </c>
      <c r="E5" s="190" t="s">
        <v>232</v>
      </c>
    </row>
    <row r="6" spans="1:6" ht="18.75" customHeight="1">
      <c r="A6" s="188"/>
      <c r="B6" s="188"/>
      <c r="C6" s="186"/>
      <c r="D6" s="189"/>
      <c r="E6" s="190"/>
    </row>
    <row r="7" spans="1:6" s="132" customFormat="1" ht="15" customHeight="1">
      <c r="A7" s="232" t="s">
        <v>2</v>
      </c>
      <c r="B7" s="232" t="s">
        <v>0</v>
      </c>
      <c r="C7" s="232" t="s">
        <v>3</v>
      </c>
      <c r="D7" s="232" t="s">
        <v>1</v>
      </c>
      <c r="E7" s="232" t="s">
        <v>4</v>
      </c>
      <c r="F7" s="232" t="s">
        <v>5</v>
      </c>
    </row>
    <row r="8" spans="1:6" s="2" customFormat="1" ht="19.5" customHeight="1">
      <c r="A8" s="232"/>
      <c r="B8" s="232"/>
      <c r="C8" s="232"/>
      <c r="D8" s="232"/>
      <c r="E8" s="232"/>
      <c r="F8" s="232"/>
    </row>
    <row r="9" spans="1:6" s="2" customFormat="1" ht="19.5" customHeight="1">
      <c r="A9" s="232"/>
      <c r="B9" s="232"/>
      <c r="C9" s="232"/>
      <c r="D9" s="232"/>
      <c r="E9" s="232"/>
      <c r="F9" s="232"/>
    </row>
    <row r="10" spans="1:6" s="2" customFormat="1" ht="19.5" customHeight="1">
      <c r="A10" s="232"/>
      <c r="B10" s="232"/>
      <c r="C10" s="232"/>
      <c r="D10" s="232"/>
      <c r="E10" s="232"/>
      <c r="F10" s="232"/>
    </row>
    <row r="11" spans="1:6" ht="19.5" customHeight="1">
      <c r="A11" s="71">
        <v>1</v>
      </c>
      <c r="B11" s="71">
        <v>3</v>
      </c>
      <c r="C11" s="71">
        <v>4</v>
      </c>
      <c r="D11" s="71">
        <v>5</v>
      </c>
      <c r="E11" s="71">
        <v>16</v>
      </c>
      <c r="F11" s="71">
        <v>18</v>
      </c>
    </row>
    <row r="12" spans="1:6" ht="20.25" customHeight="1">
      <c r="A12" s="71"/>
      <c r="B12" s="97" t="s">
        <v>224</v>
      </c>
      <c r="C12" s="71"/>
      <c r="D12" s="71"/>
      <c r="E12" s="71"/>
      <c r="F12" s="71"/>
    </row>
    <row r="13" spans="1:6" ht="38.25" customHeight="1">
      <c r="A13" s="115">
        <v>1</v>
      </c>
      <c r="B13" s="59" t="s">
        <v>225</v>
      </c>
      <c r="C13" s="98" t="s">
        <v>82</v>
      </c>
      <c r="D13" s="100">
        <v>2.7</v>
      </c>
      <c r="E13" s="3">
        <v>32.631973275945441</v>
      </c>
      <c r="F13" s="64">
        <f t="shared" ref="F13:F22" si="0">E13*D13</f>
        <v>88.106327845052704</v>
      </c>
    </row>
    <row r="14" spans="1:6" ht="48.75" customHeight="1">
      <c r="A14" s="115">
        <v>2</v>
      </c>
      <c r="B14" s="120" t="s">
        <v>229</v>
      </c>
      <c r="C14" s="119" t="s">
        <v>227</v>
      </c>
      <c r="D14" s="121">
        <v>4.0999999999999996</v>
      </c>
      <c r="E14" s="3">
        <v>0.57234662206829579</v>
      </c>
      <c r="F14" s="3">
        <f t="shared" si="0"/>
        <v>2.3466211504800123</v>
      </c>
    </row>
    <row r="15" spans="1:6" s="143" customFormat="1" ht="40.5" customHeight="1">
      <c r="A15" s="134">
        <v>3</v>
      </c>
      <c r="B15" s="136" t="s">
        <v>240</v>
      </c>
      <c r="C15" s="134" t="s">
        <v>83</v>
      </c>
      <c r="D15" s="137">
        <v>8.1999999999999993</v>
      </c>
      <c r="E15" s="137">
        <v>2.4088666791300684</v>
      </c>
      <c r="F15" s="137">
        <f t="shared" si="0"/>
        <v>19.75270676886656</v>
      </c>
    </row>
    <row r="16" spans="1:6" s="170" customFormat="1" ht="40.5" customHeight="1">
      <c r="A16" s="134">
        <v>4</v>
      </c>
      <c r="B16" s="144" t="s">
        <v>241</v>
      </c>
      <c r="C16" s="134" t="s">
        <v>83</v>
      </c>
      <c r="D16" s="167">
        <v>0.49199999999999999</v>
      </c>
      <c r="E16" s="137">
        <v>56.402649803113114</v>
      </c>
      <c r="F16" s="137">
        <f t="shared" si="0"/>
        <v>27.75010370313165</v>
      </c>
    </row>
    <row r="17" spans="1:6" s="170" customFormat="1" ht="40.5" customHeight="1">
      <c r="A17" s="134">
        <v>5</v>
      </c>
      <c r="B17" s="144" t="s">
        <v>242</v>
      </c>
      <c r="C17" s="134" t="s">
        <v>83</v>
      </c>
      <c r="D17" s="167">
        <v>0.14499999999999999</v>
      </c>
      <c r="E17" s="137">
        <v>56.402649803113114</v>
      </c>
      <c r="F17" s="137">
        <f t="shared" si="0"/>
        <v>8.1783842214514006</v>
      </c>
    </row>
    <row r="18" spans="1:6" s="170" customFormat="1" ht="40.5" customHeight="1">
      <c r="A18" s="134">
        <v>6</v>
      </c>
      <c r="B18" s="144" t="s">
        <v>243</v>
      </c>
      <c r="C18" s="134" t="s">
        <v>83</v>
      </c>
      <c r="D18" s="167">
        <v>5.3999999999999999E-2</v>
      </c>
      <c r="E18" s="137">
        <v>56.402649803113114</v>
      </c>
      <c r="F18" s="137">
        <f t="shared" si="0"/>
        <v>3.0457430893681083</v>
      </c>
    </row>
    <row r="19" spans="1:6" s="170" customFormat="1" ht="46.5" customHeight="1">
      <c r="A19" s="134">
        <v>7</v>
      </c>
      <c r="B19" s="144" t="s">
        <v>296</v>
      </c>
      <c r="C19" s="134" t="s">
        <v>80</v>
      </c>
      <c r="D19" s="137">
        <v>3</v>
      </c>
      <c r="E19" s="137">
        <v>2.6342822076376198</v>
      </c>
      <c r="F19" s="137">
        <f t="shared" si="0"/>
        <v>7.9028466229128593</v>
      </c>
    </row>
    <row r="20" spans="1:6" ht="55.5" customHeight="1">
      <c r="A20" s="115">
        <v>8</v>
      </c>
      <c r="B20" s="4" t="s">
        <v>244</v>
      </c>
      <c r="C20" s="115" t="s">
        <v>101</v>
      </c>
      <c r="D20" s="64">
        <v>2.46</v>
      </c>
      <c r="E20" s="3">
        <v>25.58108776465129</v>
      </c>
      <c r="F20" s="3">
        <f t="shared" si="0"/>
        <v>62.929475901042174</v>
      </c>
    </row>
    <row r="21" spans="1:6" ht="48.75" customHeight="1">
      <c r="A21" s="115">
        <v>9</v>
      </c>
      <c r="B21" s="120" t="s">
        <v>245</v>
      </c>
      <c r="C21" s="119" t="s">
        <v>227</v>
      </c>
      <c r="D21" s="121">
        <v>44.91</v>
      </c>
      <c r="E21" s="3">
        <v>0.57234662206829579</v>
      </c>
      <c r="F21" s="3">
        <f t="shared" si="0"/>
        <v>25.704086797087161</v>
      </c>
    </row>
    <row r="22" spans="1:6" s="143" customFormat="1" ht="40.5" customHeight="1">
      <c r="A22" s="134">
        <v>10</v>
      </c>
      <c r="B22" s="136" t="s">
        <v>246</v>
      </c>
      <c r="C22" s="134" t="s">
        <v>83</v>
      </c>
      <c r="D22" s="137">
        <v>80.84</v>
      </c>
      <c r="E22" s="137">
        <v>2.4088666791300684</v>
      </c>
      <c r="F22" s="137">
        <f t="shared" si="0"/>
        <v>194.73278234087473</v>
      </c>
    </row>
    <row r="23" spans="1:6" ht="20.25" customHeight="1">
      <c r="A23" s="71"/>
      <c r="B23" s="97" t="s">
        <v>247</v>
      </c>
      <c r="C23" s="71"/>
      <c r="D23" s="71"/>
      <c r="E23" s="71"/>
      <c r="F23" s="71"/>
    </row>
    <row r="24" spans="1:6" ht="48.75" customHeight="1">
      <c r="A24" s="115">
        <v>1</v>
      </c>
      <c r="B24" s="4" t="s">
        <v>249</v>
      </c>
      <c r="C24" s="115" t="s">
        <v>101</v>
      </c>
      <c r="D24" s="68">
        <v>4.2</v>
      </c>
      <c r="E24" s="3">
        <v>62.951715881265791</v>
      </c>
      <c r="F24" s="3">
        <f>E24*D24</f>
        <v>264.39720670131635</v>
      </c>
    </row>
    <row r="25" spans="1:6" s="170" customFormat="1" ht="67.5" customHeight="1">
      <c r="A25" s="134">
        <v>2</v>
      </c>
      <c r="B25" s="136" t="s">
        <v>251</v>
      </c>
      <c r="C25" s="134" t="s">
        <v>305</v>
      </c>
      <c r="D25" s="134">
        <f>63/0.15/100</f>
        <v>4.2</v>
      </c>
      <c r="E25" s="137">
        <v>146.13198477980578</v>
      </c>
      <c r="F25" s="137">
        <f>E25*D25</f>
        <v>613.75433607518426</v>
      </c>
    </row>
    <row r="26" spans="1:6" ht="39" customHeight="1">
      <c r="A26" s="71"/>
      <c r="B26" s="97" t="s">
        <v>252</v>
      </c>
      <c r="C26" s="71"/>
      <c r="D26" s="71"/>
      <c r="E26" s="71"/>
      <c r="F26" s="71"/>
    </row>
    <row r="27" spans="1:6" ht="54" customHeight="1">
      <c r="A27" s="115">
        <v>1</v>
      </c>
      <c r="B27" s="4" t="s">
        <v>253</v>
      </c>
      <c r="C27" s="115" t="s">
        <v>104</v>
      </c>
      <c r="D27" s="100">
        <v>120</v>
      </c>
      <c r="E27" s="3">
        <v>0.87587903872585926</v>
      </c>
      <c r="F27" s="3">
        <f>E27*D27</f>
        <v>105.10548464710311</v>
      </c>
    </row>
    <row r="28" spans="1:6" ht="53.25" customHeight="1">
      <c r="A28" s="115">
        <v>2</v>
      </c>
      <c r="B28" s="4" t="s">
        <v>254</v>
      </c>
      <c r="C28" s="115" t="s">
        <v>101</v>
      </c>
      <c r="D28" s="5">
        <v>1.34</v>
      </c>
      <c r="E28" s="3">
        <v>159.40139043228467</v>
      </c>
      <c r="F28" s="3">
        <f>E28*D28</f>
        <v>213.59786317926148</v>
      </c>
    </row>
    <row r="29" spans="1:6" ht="20.25" customHeight="1">
      <c r="A29" s="71"/>
      <c r="B29" s="97" t="s">
        <v>255</v>
      </c>
      <c r="C29" s="71"/>
      <c r="D29" s="71"/>
      <c r="E29" s="71"/>
      <c r="F29" s="71"/>
    </row>
    <row r="30" spans="1:6" ht="52.5" customHeight="1">
      <c r="A30" s="115">
        <v>1</v>
      </c>
      <c r="B30" s="4" t="s">
        <v>182</v>
      </c>
      <c r="C30" s="115" t="s">
        <v>101</v>
      </c>
      <c r="D30" s="64">
        <v>0.46</v>
      </c>
      <c r="E30" s="3">
        <v>113.82533988233344</v>
      </c>
      <c r="F30" s="3">
        <f t="shared" ref="F30:F37" si="1">E30*D30</f>
        <v>52.359656345873383</v>
      </c>
    </row>
    <row r="31" spans="1:6" ht="41.25" customHeight="1">
      <c r="A31" s="115">
        <v>2</v>
      </c>
      <c r="B31" s="4" t="s">
        <v>183</v>
      </c>
      <c r="C31" s="115" t="s">
        <v>101</v>
      </c>
      <c r="D31" s="5">
        <f>51/100</f>
        <v>0.51</v>
      </c>
      <c r="E31" s="3">
        <v>278.49604394751856</v>
      </c>
      <c r="F31" s="3">
        <f t="shared" si="1"/>
        <v>142.03298241323446</v>
      </c>
    </row>
    <row r="32" spans="1:6" ht="55.5" customHeight="1">
      <c r="A32" s="115">
        <v>3</v>
      </c>
      <c r="B32" s="4" t="s">
        <v>256</v>
      </c>
      <c r="C32" s="115" t="s">
        <v>104</v>
      </c>
      <c r="D32" s="5">
        <v>62.3</v>
      </c>
      <c r="E32" s="140">
        <v>68.959491719304623</v>
      </c>
      <c r="F32" s="140">
        <f t="shared" si="1"/>
        <v>4296.176334112678</v>
      </c>
    </row>
    <row r="33" spans="1:6" ht="111" customHeight="1">
      <c r="A33" s="115">
        <v>4</v>
      </c>
      <c r="B33" s="4" t="s">
        <v>313</v>
      </c>
      <c r="C33" s="115" t="s">
        <v>104</v>
      </c>
      <c r="D33" s="64">
        <v>103.96</v>
      </c>
      <c r="E33" s="3">
        <v>5.6066229204999516</v>
      </c>
      <c r="F33" s="3">
        <f t="shared" si="1"/>
        <v>582.86451881517496</v>
      </c>
    </row>
    <row r="34" spans="1:6" ht="39.75" customHeight="1">
      <c r="A34" s="115">
        <v>5</v>
      </c>
      <c r="B34" s="4" t="s">
        <v>257</v>
      </c>
      <c r="C34" s="5" t="s">
        <v>85</v>
      </c>
      <c r="D34" s="68">
        <v>9.5000000000000001E-2</v>
      </c>
      <c r="E34" s="3">
        <v>878.24294795454921</v>
      </c>
      <c r="F34" s="3">
        <f t="shared" si="1"/>
        <v>83.433080055682183</v>
      </c>
    </row>
    <row r="35" spans="1:6" ht="32.25" customHeight="1">
      <c r="A35" s="115">
        <v>6</v>
      </c>
      <c r="B35" s="4" t="s">
        <v>266</v>
      </c>
      <c r="C35" s="115" t="s">
        <v>83</v>
      </c>
      <c r="D35" s="5">
        <v>0.17100000000000001</v>
      </c>
      <c r="E35" s="3">
        <v>1.5657633414345444</v>
      </c>
      <c r="F35" s="3">
        <f t="shared" si="1"/>
        <v>0.2677455313853071</v>
      </c>
    </row>
    <row r="36" spans="1:6" ht="41.25" customHeight="1">
      <c r="A36" s="115">
        <v>7</v>
      </c>
      <c r="B36" s="59" t="s">
        <v>259</v>
      </c>
      <c r="C36" s="5" t="s">
        <v>85</v>
      </c>
      <c r="D36" s="68">
        <v>9.5000000000000001E-2</v>
      </c>
      <c r="E36" s="3">
        <v>100.36944496375285</v>
      </c>
      <c r="F36" s="3">
        <f t="shared" si="1"/>
        <v>9.5350972715565216</v>
      </c>
    </row>
    <row r="37" spans="1:6" ht="56.25" customHeight="1">
      <c r="A37" s="115">
        <v>8</v>
      </c>
      <c r="B37" s="59" t="s">
        <v>258</v>
      </c>
      <c r="C37" s="115" t="s">
        <v>104</v>
      </c>
      <c r="D37" s="61">
        <v>153</v>
      </c>
      <c r="E37" s="3">
        <v>0.11831469668662922</v>
      </c>
      <c r="F37" s="3">
        <f t="shared" si="1"/>
        <v>18.10214859305427</v>
      </c>
    </row>
    <row r="38" spans="1:6" ht="20.25" customHeight="1">
      <c r="A38" s="71"/>
      <c r="B38" s="97" t="s">
        <v>260</v>
      </c>
      <c r="C38" s="71"/>
      <c r="D38" s="71"/>
      <c r="E38" s="71"/>
      <c r="F38" s="71"/>
    </row>
    <row r="39" spans="1:6" ht="26.25" customHeight="1">
      <c r="A39" s="115">
        <v>1</v>
      </c>
      <c r="B39" s="4" t="s">
        <v>168</v>
      </c>
      <c r="C39" s="115" t="s">
        <v>83</v>
      </c>
      <c r="D39" s="102">
        <f>120.13/1000+28.8/1000</f>
        <v>0.14893000000000001</v>
      </c>
      <c r="E39" s="3">
        <v>422.57322043791464</v>
      </c>
      <c r="F39" s="3">
        <f t="shared" ref="F39:F56" si="2">E39*D39</f>
        <v>62.933829719818632</v>
      </c>
    </row>
    <row r="40" spans="1:6" ht="26.25" customHeight="1">
      <c r="A40" s="115">
        <v>2</v>
      </c>
      <c r="B40" s="4" t="s">
        <v>185</v>
      </c>
      <c r="C40" s="115" t="s">
        <v>83</v>
      </c>
      <c r="D40" s="68">
        <f>702.92/1000</f>
        <v>0.70291999999999999</v>
      </c>
      <c r="E40" s="3">
        <v>465.4759270365567</v>
      </c>
      <c r="F40" s="3">
        <f t="shared" si="2"/>
        <v>327.1923386325364</v>
      </c>
    </row>
    <row r="41" spans="1:6" ht="25.5" customHeight="1">
      <c r="A41" s="115">
        <v>3</v>
      </c>
      <c r="B41" s="4" t="s">
        <v>184</v>
      </c>
      <c r="C41" s="115" t="s">
        <v>83</v>
      </c>
      <c r="D41" s="102">
        <f>283.13/1000</f>
        <v>0.28312999999999999</v>
      </c>
      <c r="E41" s="3">
        <v>440.5056912834072</v>
      </c>
      <c r="F41" s="3">
        <f t="shared" si="2"/>
        <v>124.72037637307108</v>
      </c>
    </row>
    <row r="42" spans="1:6" s="149" customFormat="1" ht="38.25" customHeight="1">
      <c r="A42" s="145">
        <v>4</v>
      </c>
      <c r="B42" s="147" t="s">
        <v>314</v>
      </c>
      <c r="C42" s="145" t="s">
        <v>303</v>
      </c>
      <c r="D42" s="96">
        <v>6.1</v>
      </c>
      <c r="E42" s="146">
        <v>69.484666917671291</v>
      </c>
      <c r="F42" s="146">
        <f t="shared" si="2"/>
        <v>423.85646819779487</v>
      </c>
    </row>
    <row r="43" spans="1:6" s="149" customFormat="1" ht="38.25" customHeight="1">
      <c r="A43" s="145">
        <v>5</v>
      </c>
      <c r="B43" s="147" t="s">
        <v>315</v>
      </c>
      <c r="C43" s="145" t="s">
        <v>303</v>
      </c>
      <c r="D43" s="96">
        <v>4.7699999999999996</v>
      </c>
      <c r="E43" s="146">
        <v>75.17072001663135</v>
      </c>
      <c r="F43" s="146">
        <f t="shared" si="2"/>
        <v>358.56433447933154</v>
      </c>
    </row>
    <row r="44" spans="1:6" ht="52.5" customHeight="1">
      <c r="A44" s="115">
        <v>6</v>
      </c>
      <c r="B44" s="4" t="s">
        <v>182</v>
      </c>
      <c r="C44" s="115" t="s">
        <v>101</v>
      </c>
      <c r="D44" s="64">
        <v>0.34</v>
      </c>
      <c r="E44" s="3">
        <v>113.82533988233344</v>
      </c>
      <c r="F44" s="3">
        <f t="shared" si="2"/>
        <v>38.700615559993373</v>
      </c>
    </row>
    <row r="45" spans="1:6" ht="41.25" customHeight="1">
      <c r="A45" s="115">
        <v>7</v>
      </c>
      <c r="B45" s="4" t="s">
        <v>183</v>
      </c>
      <c r="C45" s="115" t="s">
        <v>101</v>
      </c>
      <c r="D45" s="5">
        <f>41/100</f>
        <v>0.41</v>
      </c>
      <c r="E45" s="3">
        <v>272.83520725156291</v>
      </c>
      <c r="F45" s="3">
        <f t="shared" si="2"/>
        <v>111.86243497314078</v>
      </c>
    </row>
    <row r="46" spans="1:6" ht="55.5" customHeight="1">
      <c r="A46" s="115">
        <v>8</v>
      </c>
      <c r="B46" s="4" t="s">
        <v>256</v>
      </c>
      <c r="C46" s="115" t="s">
        <v>104</v>
      </c>
      <c r="D46" s="5">
        <v>52.3</v>
      </c>
      <c r="E46" s="140">
        <v>68.959491719304623</v>
      </c>
      <c r="F46" s="140">
        <f t="shared" si="2"/>
        <v>3606.5814169196315</v>
      </c>
    </row>
    <row r="47" spans="1:6" s="149" customFormat="1" ht="52.5" customHeight="1">
      <c r="A47" s="145">
        <v>9</v>
      </c>
      <c r="B47" s="147" t="s">
        <v>267</v>
      </c>
      <c r="C47" s="145" t="s">
        <v>303</v>
      </c>
      <c r="D47" s="198">
        <v>4.0999999999999996</v>
      </c>
      <c r="E47" s="146">
        <v>82.04650407516651</v>
      </c>
      <c r="F47" s="146">
        <f t="shared" si="2"/>
        <v>336.39066670818266</v>
      </c>
    </row>
    <row r="48" spans="1:6" s="170" customFormat="1" ht="66.75" customHeight="1">
      <c r="A48" s="134">
        <v>10</v>
      </c>
      <c r="B48" s="136" t="s">
        <v>300</v>
      </c>
      <c r="C48" s="145" t="s">
        <v>262</v>
      </c>
      <c r="D48" s="151">
        <v>41</v>
      </c>
      <c r="E48" s="146">
        <v>1.2293039140012061</v>
      </c>
      <c r="F48" s="146">
        <f t="shared" si="2"/>
        <v>50.401460474049451</v>
      </c>
    </row>
    <row r="49" spans="1:6" s="149" customFormat="1" ht="41.25" customHeight="1">
      <c r="A49" s="145">
        <v>11</v>
      </c>
      <c r="B49" s="147" t="s">
        <v>265</v>
      </c>
      <c r="C49" s="134" t="s">
        <v>305</v>
      </c>
      <c r="D49" s="199">
        <f>103.96/1000</f>
        <v>0.10396</v>
      </c>
      <c r="E49" s="137">
        <v>1256.188224507918</v>
      </c>
      <c r="F49" s="137">
        <f t="shared" si="2"/>
        <v>130.59332781984315</v>
      </c>
    </row>
    <row r="50" spans="1:6" ht="111" customHeight="1">
      <c r="A50" s="115">
        <v>12</v>
      </c>
      <c r="B50" s="4" t="s">
        <v>126</v>
      </c>
      <c r="C50" s="115" t="s">
        <v>104</v>
      </c>
      <c r="D50" s="64">
        <v>103.96</v>
      </c>
      <c r="E50" s="3">
        <v>5.6066229204999516</v>
      </c>
      <c r="F50" s="3">
        <f t="shared" si="2"/>
        <v>582.86451881517496</v>
      </c>
    </row>
    <row r="51" spans="1:6" ht="39.75" customHeight="1">
      <c r="A51" s="115">
        <v>13</v>
      </c>
      <c r="B51" s="4" t="s">
        <v>162</v>
      </c>
      <c r="C51" s="115" t="s">
        <v>80</v>
      </c>
      <c r="D51" s="61">
        <v>2</v>
      </c>
      <c r="E51" s="3">
        <v>30.732597850030153</v>
      </c>
      <c r="F51" s="3">
        <f t="shared" si="2"/>
        <v>61.465195700060306</v>
      </c>
    </row>
    <row r="52" spans="1:6" ht="36.75" customHeight="1">
      <c r="A52" s="115">
        <v>14</v>
      </c>
      <c r="B52" s="4" t="s">
        <v>163</v>
      </c>
      <c r="C52" s="115" t="s">
        <v>80</v>
      </c>
      <c r="D52" s="61">
        <v>2</v>
      </c>
      <c r="E52" s="3">
        <v>126.34170976147395</v>
      </c>
      <c r="F52" s="3">
        <f t="shared" si="2"/>
        <v>252.6834195229479</v>
      </c>
    </row>
    <row r="53" spans="1:6">
      <c r="A53" s="115">
        <v>15</v>
      </c>
      <c r="B53" s="4" t="s">
        <v>297</v>
      </c>
      <c r="C53" s="115" t="s">
        <v>83</v>
      </c>
      <c r="D53" s="101">
        <f>2.5/1000*2</f>
        <v>5.0000000000000001E-3</v>
      </c>
      <c r="E53" s="3">
        <v>736.30694558994742</v>
      </c>
      <c r="F53" s="3">
        <f t="shared" si="2"/>
        <v>3.681534727949737</v>
      </c>
    </row>
    <row r="54" spans="1:6" ht="30" customHeight="1">
      <c r="A54" s="115">
        <v>16</v>
      </c>
      <c r="B54" s="4" t="s">
        <v>166</v>
      </c>
      <c r="C54" s="115" t="s">
        <v>83</v>
      </c>
      <c r="D54" s="102">
        <f>2.15/1000*2</f>
        <v>4.3E-3</v>
      </c>
      <c r="E54" s="3">
        <v>440.5056912834072</v>
      </c>
      <c r="F54" s="3">
        <f t="shared" si="2"/>
        <v>1.8941744725186509</v>
      </c>
    </row>
    <row r="55" spans="1:6" ht="33.75" customHeight="1">
      <c r="A55" s="115">
        <v>17</v>
      </c>
      <c r="B55" s="4" t="s">
        <v>165</v>
      </c>
      <c r="C55" s="115" t="s">
        <v>79</v>
      </c>
      <c r="D55" s="176">
        <f>0.1*2</f>
        <v>0.2</v>
      </c>
      <c r="E55" s="3">
        <v>1.7671243763767335</v>
      </c>
      <c r="F55" s="3">
        <f t="shared" si="2"/>
        <v>0.35342487527534672</v>
      </c>
    </row>
    <row r="56" spans="1:6" ht="30" customHeight="1">
      <c r="A56" s="115">
        <v>18</v>
      </c>
      <c r="B56" s="4" t="s">
        <v>187</v>
      </c>
      <c r="C56" s="115" t="s">
        <v>83</v>
      </c>
      <c r="D56" s="102">
        <f>12.46/1000*2</f>
        <v>2.4920000000000001E-2</v>
      </c>
      <c r="E56" s="3">
        <v>440.5056912834072</v>
      </c>
      <c r="F56" s="3">
        <f t="shared" si="2"/>
        <v>10.977401826782508</v>
      </c>
    </row>
    <row r="57" spans="1:6" ht="24" customHeight="1">
      <c r="A57" s="115"/>
      <c r="B57" s="97" t="s">
        <v>269</v>
      </c>
      <c r="C57" s="115"/>
      <c r="D57" s="61"/>
      <c r="E57" s="3"/>
      <c r="F57" s="3"/>
    </row>
    <row r="58" spans="1:6" ht="44.25" customHeight="1">
      <c r="A58" s="115">
        <v>1</v>
      </c>
      <c r="B58" s="59" t="s">
        <v>136</v>
      </c>
      <c r="C58" s="115" t="s">
        <v>83</v>
      </c>
      <c r="D58" s="5">
        <v>0.10314</v>
      </c>
      <c r="E58" s="3">
        <v>55.461247791235415</v>
      </c>
      <c r="F58" s="3">
        <f t="shared" ref="F58:F72" si="3">E58*D58</f>
        <v>5.7202730971880209</v>
      </c>
    </row>
    <row r="59" spans="1:6" ht="26.25" customHeight="1">
      <c r="A59" s="115">
        <v>2</v>
      </c>
      <c r="B59" s="4" t="s">
        <v>144</v>
      </c>
      <c r="C59" s="115" t="s">
        <v>83</v>
      </c>
      <c r="D59" s="68">
        <f>0.5/1000*2</f>
        <v>1E-3</v>
      </c>
      <c r="E59" s="3">
        <v>440.5056912834072</v>
      </c>
      <c r="F59" s="3">
        <f t="shared" si="3"/>
        <v>0.44050569128340722</v>
      </c>
    </row>
    <row r="60" spans="1:6" ht="32.25" customHeight="1">
      <c r="A60" s="115">
        <v>3</v>
      </c>
      <c r="B60" s="147" t="s">
        <v>145</v>
      </c>
      <c r="C60" s="115" t="s">
        <v>83</v>
      </c>
      <c r="D60" s="102">
        <f>0.72/1000*2</f>
        <v>1.4399999999999999E-3</v>
      </c>
      <c r="E60" s="3">
        <v>465.4759270365567</v>
      </c>
      <c r="F60" s="3">
        <f t="shared" si="3"/>
        <v>0.67028533493264164</v>
      </c>
    </row>
    <row r="61" spans="1:6" ht="53.25" customHeight="1">
      <c r="A61" s="115">
        <v>4</v>
      </c>
      <c r="B61" s="4" t="s">
        <v>270</v>
      </c>
      <c r="C61" s="115" t="s">
        <v>79</v>
      </c>
      <c r="D61" s="100">
        <f>0.8*2</f>
        <v>1.6</v>
      </c>
      <c r="E61" s="3">
        <v>3.1808238774781206</v>
      </c>
      <c r="F61" s="3">
        <f t="shared" si="3"/>
        <v>5.0893182039649929</v>
      </c>
    </row>
    <row r="62" spans="1:6" ht="32.25" customHeight="1">
      <c r="A62" s="115">
        <v>5</v>
      </c>
      <c r="B62" s="4" t="s">
        <v>143</v>
      </c>
      <c r="C62" s="115" t="s">
        <v>79</v>
      </c>
      <c r="D62" s="64">
        <f>0.08*2</f>
        <v>0.16</v>
      </c>
      <c r="E62" s="3">
        <v>906.61163657588952</v>
      </c>
      <c r="F62" s="3">
        <f t="shared" si="3"/>
        <v>145.05786185214234</v>
      </c>
    </row>
    <row r="63" spans="1:6" ht="32.25" customHeight="1">
      <c r="A63" s="115">
        <v>6</v>
      </c>
      <c r="B63" s="4" t="s">
        <v>272</v>
      </c>
      <c r="C63" s="115" t="s">
        <v>83</v>
      </c>
      <c r="D63" s="68">
        <f>17.6/1000*2</f>
        <v>3.5200000000000002E-2</v>
      </c>
      <c r="E63" s="3">
        <v>736.30694558994742</v>
      </c>
      <c r="F63" s="3">
        <f t="shared" si="3"/>
        <v>25.918004484766151</v>
      </c>
    </row>
    <row r="64" spans="1:6" ht="28.5" customHeight="1">
      <c r="A64" s="115">
        <v>7</v>
      </c>
      <c r="B64" s="4" t="s">
        <v>146</v>
      </c>
      <c r="C64" s="115" t="s">
        <v>80</v>
      </c>
      <c r="D64" s="61">
        <v>4</v>
      </c>
      <c r="E64" s="3">
        <v>0.76831494625075381</v>
      </c>
      <c r="F64" s="3">
        <f t="shared" si="3"/>
        <v>3.0732597850030152</v>
      </c>
    </row>
    <row r="65" spans="1:6" ht="31.5" customHeight="1">
      <c r="A65" s="115">
        <v>8</v>
      </c>
      <c r="B65" s="4" t="s">
        <v>138</v>
      </c>
      <c r="C65" s="115" t="s">
        <v>79</v>
      </c>
      <c r="D65" s="61">
        <f>3.5*2</f>
        <v>7</v>
      </c>
      <c r="E65" s="3">
        <v>3.011794589302955</v>
      </c>
      <c r="F65" s="3">
        <f t="shared" si="3"/>
        <v>21.082562125120685</v>
      </c>
    </row>
    <row r="66" spans="1:6" ht="33" customHeight="1">
      <c r="A66" s="115">
        <v>9</v>
      </c>
      <c r="B66" s="4" t="s">
        <v>140</v>
      </c>
      <c r="C66" s="115" t="s">
        <v>79</v>
      </c>
      <c r="D66" s="61">
        <f>0.5*2</f>
        <v>1</v>
      </c>
      <c r="E66" s="3">
        <v>1.0602746258260403</v>
      </c>
      <c r="F66" s="3">
        <f t="shared" si="3"/>
        <v>1.0602746258260403</v>
      </c>
    </row>
    <row r="67" spans="1:6" ht="36" customHeight="1">
      <c r="A67" s="115">
        <v>10</v>
      </c>
      <c r="B67" s="4" t="s">
        <v>273</v>
      </c>
      <c r="C67" s="115" t="s">
        <v>83</v>
      </c>
      <c r="D67" s="101">
        <f>2.5/1000*2</f>
        <v>5.0000000000000001E-3</v>
      </c>
      <c r="E67" s="3">
        <v>736.30694558994742</v>
      </c>
      <c r="F67" s="3">
        <f t="shared" si="3"/>
        <v>3.681534727949737</v>
      </c>
    </row>
    <row r="68" spans="1:6" ht="38.25" customHeight="1">
      <c r="A68" s="115">
        <v>11</v>
      </c>
      <c r="B68" s="4" t="s">
        <v>114</v>
      </c>
      <c r="C68" s="115" t="s">
        <v>101</v>
      </c>
      <c r="D68" s="5">
        <f>4.8/100*2</f>
        <v>9.6000000000000002E-2</v>
      </c>
      <c r="E68" s="3">
        <v>159.40139043228467</v>
      </c>
      <c r="F68" s="3">
        <f t="shared" si="3"/>
        <v>15.302533481499328</v>
      </c>
    </row>
    <row r="69" spans="1:6" ht="26.25" customHeight="1">
      <c r="A69" s="115">
        <v>12</v>
      </c>
      <c r="B69" s="4" t="s">
        <v>147</v>
      </c>
      <c r="C69" s="115" t="s">
        <v>80</v>
      </c>
      <c r="D69" s="61">
        <v>2</v>
      </c>
      <c r="E69" s="3">
        <v>6.1465195700060304</v>
      </c>
      <c r="F69" s="3">
        <f t="shared" si="3"/>
        <v>12.293039140012061</v>
      </c>
    </row>
    <row r="70" spans="1:6" ht="38.25" customHeight="1">
      <c r="A70" s="115">
        <v>13</v>
      </c>
      <c r="B70" s="4" t="s">
        <v>107</v>
      </c>
      <c r="C70" s="115" t="s">
        <v>82</v>
      </c>
      <c r="D70" s="5">
        <f>0.28*2</f>
        <v>0.56000000000000005</v>
      </c>
      <c r="E70" s="3">
        <v>46.729838515083543</v>
      </c>
      <c r="F70" s="3">
        <f t="shared" si="3"/>
        <v>26.168709568446786</v>
      </c>
    </row>
    <row r="71" spans="1:6" ht="42" customHeight="1">
      <c r="A71" s="115">
        <v>14</v>
      </c>
      <c r="B71" s="4" t="s">
        <v>162</v>
      </c>
      <c r="C71" s="115" t="s">
        <v>80</v>
      </c>
      <c r="D71" s="61">
        <v>2</v>
      </c>
      <c r="E71" s="3">
        <v>30.732597850030153</v>
      </c>
      <c r="F71" s="3">
        <f t="shared" si="3"/>
        <v>61.465195700060306</v>
      </c>
    </row>
    <row r="72" spans="1:6" ht="38.25" customHeight="1">
      <c r="A72" s="115">
        <v>15</v>
      </c>
      <c r="B72" s="4" t="s">
        <v>163</v>
      </c>
      <c r="C72" s="115" t="s">
        <v>80</v>
      </c>
      <c r="D72" s="61">
        <v>2</v>
      </c>
      <c r="E72" s="3">
        <v>126.34170976147395</v>
      </c>
      <c r="F72" s="3">
        <f t="shared" si="3"/>
        <v>252.6834195229479</v>
      </c>
    </row>
    <row r="73" spans="1:6" ht="25.5" customHeight="1">
      <c r="A73" s="115"/>
      <c r="B73" s="97" t="s">
        <v>148</v>
      </c>
      <c r="C73" s="115"/>
      <c r="D73" s="5"/>
      <c r="E73" s="3"/>
      <c r="F73" s="3"/>
    </row>
    <row r="74" spans="1:6" ht="31.5" customHeight="1">
      <c r="A74" s="115">
        <v>1</v>
      </c>
      <c r="B74" s="4" t="s">
        <v>274</v>
      </c>
      <c r="C74" s="115" t="s">
        <v>83</v>
      </c>
      <c r="D74" s="101">
        <v>0.03</v>
      </c>
      <c r="E74" s="3">
        <v>422.57322043791464</v>
      </c>
      <c r="F74" s="3">
        <f t="shared" ref="F74:F82" si="4">E74*D74</f>
        <v>12.677196613137438</v>
      </c>
    </row>
    <row r="75" spans="1:6" s="149" customFormat="1" ht="31.5" customHeight="1">
      <c r="A75" s="145">
        <v>2</v>
      </c>
      <c r="B75" s="147" t="s">
        <v>275</v>
      </c>
      <c r="C75" s="145" t="s">
        <v>83</v>
      </c>
      <c r="D75" s="96">
        <f>9.8/1000+0.0076</f>
        <v>1.7400000000000002E-2</v>
      </c>
      <c r="E75" s="146">
        <v>45.371804591491859</v>
      </c>
      <c r="F75" s="146">
        <f t="shared" si="4"/>
        <v>0.78946939989195841</v>
      </c>
    </row>
    <row r="76" spans="1:6" s="149" customFormat="1" ht="35.25" customHeight="1">
      <c r="A76" s="145">
        <v>3</v>
      </c>
      <c r="B76" s="147" t="s">
        <v>158</v>
      </c>
      <c r="C76" s="145" t="s">
        <v>79</v>
      </c>
      <c r="D76" s="151">
        <v>20</v>
      </c>
      <c r="E76" s="146">
        <v>1.7671243763767335</v>
      </c>
      <c r="F76" s="146">
        <f t="shared" si="4"/>
        <v>35.342487527534672</v>
      </c>
    </row>
    <row r="77" spans="1:6" ht="25.5" customHeight="1">
      <c r="A77" s="115">
        <v>4</v>
      </c>
      <c r="B77" s="4" t="s">
        <v>276</v>
      </c>
      <c r="C77" s="115" t="s">
        <v>83</v>
      </c>
      <c r="D77" s="102">
        <f>6.42/1000</f>
        <v>6.4200000000000004E-3</v>
      </c>
      <c r="E77" s="3">
        <v>440.5056912834072</v>
      </c>
      <c r="F77" s="3">
        <f t="shared" si="4"/>
        <v>2.8280465380394744</v>
      </c>
    </row>
    <row r="78" spans="1:6" ht="33" customHeight="1">
      <c r="A78" s="5">
        <v>5</v>
      </c>
      <c r="B78" s="59" t="s">
        <v>277</v>
      </c>
      <c r="C78" s="5" t="s">
        <v>79</v>
      </c>
      <c r="D78" s="100">
        <v>1.6</v>
      </c>
      <c r="E78" s="3">
        <v>15.956965408633039</v>
      </c>
      <c r="F78" s="3">
        <f t="shared" si="4"/>
        <v>25.531144653812863</v>
      </c>
    </row>
    <row r="79" spans="1:6" ht="30" customHeight="1">
      <c r="A79" s="115">
        <v>6</v>
      </c>
      <c r="B79" s="4" t="s">
        <v>155</v>
      </c>
      <c r="C79" s="115" t="s">
        <v>80</v>
      </c>
      <c r="D79" s="5">
        <f>1*2</f>
        <v>2</v>
      </c>
      <c r="E79" s="3">
        <v>77.743810895923204</v>
      </c>
      <c r="F79" s="3">
        <f t="shared" si="4"/>
        <v>155.48762179184641</v>
      </c>
    </row>
    <row r="80" spans="1:6" ht="60.75" customHeight="1">
      <c r="A80" s="115">
        <v>7</v>
      </c>
      <c r="B80" s="4" t="s">
        <v>278</v>
      </c>
      <c r="C80" s="115" t="s">
        <v>82</v>
      </c>
      <c r="D80" s="5">
        <v>0.22</v>
      </c>
      <c r="E80" s="3">
        <v>69.076793353968242</v>
      </c>
      <c r="F80" s="3">
        <f t="shared" si="4"/>
        <v>15.196894537873014</v>
      </c>
    </row>
    <row r="81" spans="1:6" ht="42" customHeight="1">
      <c r="A81" s="115">
        <v>8</v>
      </c>
      <c r="B81" s="4" t="s">
        <v>161</v>
      </c>
      <c r="C81" s="115" t="s">
        <v>101</v>
      </c>
      <c r="D81" s="5">
        <f>2.2/100</f>
        <v>2.2000000000000002E-2</v>
      </c>
      <c r="E81" s="3">
        <v>161.60030780845435</v>
      </c>
      <c r="F81" s="3">
        <f t="shared" si="4"/>
        <v>3.5552067717859961</v>
      </c>
    </row>
    <row r="82" spans="1:6" ht="29.25" customHeight="1">
      <c r="A82" s="115">
        <v>9</v>
      </c>
      <c r="B82" s="4" t="s">
        <v>160</v>
      </c>
      <c r="C82" s="115" t="s">
        <v>80</v>
      </c>
      <c r="D82" s="61">
        <f>6*2</f>
        <v>12</v>
      </c>
      <c r="E82" s="3">
        <v>4.609889677504523E-2</v>
      </c>
      <c r="F82" s="3">
        <f t="shared" si="4"/>
        <v>0.55318676130054278</v>
      </c>
    </row>
    <row r="83" spans="1:6" ht="29.25" customHeight="1">
      <c r="A83" s="115"/>
      <c r="B83" s="97" t="s">
        <v>188</v>
      </c>
      <c r="C83" s="115"/>
      <c r="D83" s="101"/>
      <c r="E83" s="3"/>
      <c r="F83" s="3"/>
    </row>
    <row r="84" spans="1:6" ht="48.75" customHeight="1">
      <c r="A84" s="115">
        <v>1</v>
      </c>
      <c r="B84" s="4" t="s">
        <v>120</v>
      </c>
      <c r="C84" s="115" t="s">
        <v>79</v>
      </c>
      <c r="D84" s="5">
        <v>10</v>
      </c>
      <c r="E84" s="3">
        <v>5.8823892840568286</v>
      </c>
      <c r="F84" s="3">
        <f t="shared" ref="F84:F100" si="5">E84*D84</f>
        <v>58.823892840568284</v>
      </c>
    </row>
    <row r="85" spans="1:6" ht="45">
      <c r="A85" s="115">
        <v>2</v>
      </c>
      <c r="B85" s="4" t="s">
        <v>191</v>
      </c>
      <c r="C85" s="115" t="s">
        <v>79</v>
      </c>
      <c r="D85" s="5">
        <v>8</v>
      </c>
      <c r="E85" s="3">
        <v>5.8823892840568286</v>
      </c>
      <c r="F85" s="3">
        <f t="shared" si="5"/>
        <v>47.059114272454629</v>
      </c>
    </row>
    <row r="86" spans="1:6" ht="45">
      <c r="A86" s="115">
        <v>3</v>
      </c>
      <c r="B86" s="4" t="s">
        <v>192</v>
      </c>
      <c r="C86" s="115" t="s">
        <v>79</v>
      </c>
      <c r="D86" s="5">
        <v>20</v>
      </c>
      <c r="E86" s="3">
        <v>3.0374561041928017</v>
      </c>
      <c r="F86" s="3">
        <f t="shared" si="5"/>
        <v>60.749122083856037</v>
      </c>
    </row>
    <row r="87" spans="1:6" ht="36" customHeight="1">
      <c r="A87" s="115">
        <v>4</v>
      </c>
      <c r="B87" s="4" t="s">
        <v>194</v>
      </c>
      <c r="C87" s="115" t="s">
        <v>80</v>
      </c>
      <c r="D87" s="61">
        <v>4</v>
      </c>
      <c r="E87" s="3">
        <v>4.6098896775045226</v>
      </c>
      <c r="F87" s="3">
        <f t="shared" si="5"/>
        <v>18.43955871001809</v>
      </c>
    </row>
    <row r="88" spans="1:6" ht="30">
      <c r="A88" s="115">
        <v>5</v>
      </c>
      <c r="B88" s="4" t="s">
        <v>196</v>
      </c>
      <c r="C88" s="115" t="s">
        <v>80</v>
      </c>
      <c r="D88" s="61">
        <v>1</v>
      </c>
      <c r="E88" s="3">
        <v>4.2564648022291767</v>
      </c>
      <c r="F88" s="3">
        <f t="shared" si="5"/>
        <v>4.2564648022291767</v>
      </c>
    </row>
    <row r="89" spans="1:6" ht="30">
      <c r="A89" s="115">
        <v>6</v>
      </c>
      <c r="B89" s="59" t="s">
        <v>198</v>
      </c>
      <c r="C89" s="5" t="s">
        <v>80</v>
      </c>
      <c r="D89" s="5">
        <v>1</v>
      </c>
      <c r="E89" s="3">
        <v>41.021385665761976</v>
      </c>
      <c r="F89" s="3">
        <f t="shared" si="5"/>
        <v>41.021385665761976</v>
      </c>
    </row>
    <row r="90" spans="1:6" ht="30">
      <c r="A90" s="115">
        <v>7</v>
      </c>
      <c r="B90" s="59" t="s">
        <v>200</v>
      </c>
      <c r="C90" s="5" t="s">
        <v>80</v>
      </c>
      <c r="D90" s="5">
        <v>1</v>
      </c>
      <c r="E90" s="3">
        <v>47.782557192768607</v>
      </c>
      <c r="F90" s="3">
        <f t="shared" si="5"/>
        <v>47.782557192768607</v>
      </c>
    </row>
    <row r="91" spans="1:6" ht="45">
      <c r="A91" s="115">
        <v>8</v>
      </c>
      <c r="B91" s="4" t="s">
        <v>202</v>
      </c>
      <c r="C91" s="115" t="s">
        <v>80</v>
      </c>
      <c r="D91" s="5">
        <v>2</v>
      </c>
      <c r="E91" s="3">
        <v>18.428884638026975</v>
      </c>
      <c r="F91" s="3">
        <f t="shared" si="5"/>
        <v>36.857769276053951</v>
      </c>
    </row>
    <row r="92" spans="1:6" ht="30">
      <c r="A92" s="115">
        <v>9</v>
      </c>
      <c r="B92" s="4" t="s">
        <v>279</v>
      </c>
      <c r="C92" s="115" t="s">
        <v>80</v>
      </c>
      <c r="D92" s="61">
        <v>2</v>
      </c>
      <c r="E92" s="3">
        <v>13.522343054013268</v>
      </c>
      <c r="F92" s="3">
        <f t="shared" si="5"/>
        <v>27.044686108026536</v>
      </c>
    </row>
    <row r="93" spans="1:6" ht="30">
      <c r="A93" s="115">
        <v>10</v>
      </c>
      <c r="B93" s="4" t="s">
        <v>205</v>
      </c>
      <c r="C93" s="115" t="s">
        <v>80</v>
      </c>
      <c r="D93" s="61">
        <v>2</v>
      </c>
      <c r="E93" s="3">
        <v>2.1512818495021104</v>
      </c>
      <c r="F93" s="3">
        <f t="shared" si="5"/>
        <v>4.3025636990042209</v>
      </c>
    </row>
    <row r="94" spans="1:6" ht="30">
      <c r="A94" s="115">
        <v>11</v>
      </c>
      <c r="B94" s="4" t="s">
        <v>207</v>
      </c>
      <c r="C94" s="115" t="s">
        <v>80</v>
      </c>
      <c r="D94" s="61">
        <v>1</v>
      </c>
      <c r="E94" s="3">
        <v>7.6831494625075383</v>
      </c>
      <c r="F94" s="3">
        <f t="shared" si="5"/>
        <v>7.6831494625075383</v>
      </c>
    </row>
    <row r="95" spans="1:6">
      <c r="A95" s="115">
        <v>12</v>
      </c>
      <c r="B95" s="4" t="s">
        <v>122</v>
      </c>
      <c r="C95" s="115" t="s">
        <v>80</v>
      </c>
      <c r="D95" s="61">
        <v>4</v>
      </c>
      <c r="E95" s="3">
        <v>1.0910072236760704</v>
      </c>
      <c r="F95" s="3">
        <f t="shared" si="5"/>
        <v>4.3640288947042816</v>
      </c>
    </row>
    <row r="96" spans="1:6">
      <c r="A96" s="115">
        <v>13</v>
      </c>
      <c r="B96" s="4" t="s">
        <v>171</v>
      </c>
      <c r="C96" s="115" t="s">
        <v>83</v>
      </c>
      <c r="D96" s="101">
        <f>3.8/1000</f>
        <v>3.8E-3</v>
      </c>
      <c r="E96" s="3">
        <v>736.30694558994742</v>
      </c>
      <c r="F96" s="3">
        <f t="shared" si="5"/>
        <v>2.7979663932418002</v>
      </c>
    </row>
    <row r="97" spans="1:6" ht="42" customHeight="1">
      <c r="A97" s="115">
        <v>14</v>
      </c>
      <c r="B97" s="4" t="s">
        <v>167</v>
      </c>
      <c r="C97" s="115" t="s">
        <v>101</v>
      </c>
      <c r="D97" s="64">
        <v>0.11</v>
      </c>
      <c r="E97" s="3">
        <v>113.82533988233344</v>
      </c>
      <c r="F97" s="3">
        <f t="shared" si="5"/>
        <v>12.520787387056679</v>
      </c>
    </row>
    <row r="98" spans="1:6" ht="58.5" customHeight="1">
      <c r="A98" s="115">
        <v>15</v>
      </c>
      <c r="B98" s="4" t="s">
        <v>173</v>
      </c>
      <c r="C98" s="115" t="s">
        <v>101</v>
      </c>
      <c r="D98" s="68">
        <v>8.0000000000000002E-3</v>
      </c>
      <c r="E98" s="3">
        <v>535.54257483677497</v>
      </c>
      <c r="F98" s="3">
        <f t="shared" si="5"/>
        <v>4.2843405986942003</v>
      </c>
    </row>
    <row r="99" spans="1:6" ht="48" customHeight="1">
      <c r="A99" s="115">
        <v>16</v>
      </c>
      <c r="B99" s="4" t="s">
        <v>175</v>
      </c>
      <c r="C99" s="115" t="s">
        <v>101</v>
      </c>
      <c r="D99" s="68">
        <v>1.4999999999999999E-2</v>
      </c>
      <c r="E99" s="3">
        <v>161.60030780845435</v>
      </c>
      <c r="F99" s="3">
        <f t="shared" si="5"/>
        <v>2.424004617126815</v>
      </c>
    </row>
    <row r="100" spans="1:6" ht="55.5" customHeight="1">
      <c r="A100" s="115">
        <v>17</v>
      </c>
      <c r="B100" s="4" t="s">
        <v>176</v>
      </c>
      <c r="C100" s="115" t="s">
        <v>101</v>
      </c>
      <c r="D100" s="68">
        <v>3.5000000000000003E-2</v>
      </c>
      <c r="E100" s="3">
        <v>158.50603263380495</v>
      </c>
      <c r="F100" s="3">
        <f t="shared" si="5"/>
        <v>5.5477111421831742</v>
      </c>
    </row>
    <row r="101" spans="1:6" ht="18">
      <c r="A101" s="71"/>
      <c r="B101" s="97" t="s">
        <v>280</v>
      </c>
      <c r="C101" s="71"/>
      <c r="D101" s="112"/>
      <c r="E101" s="71"/>
      <c r="F101" s="71"/>
    </row>
    <row r="102" spans="1:6" ht="30">
      <c r="A102" s="115">
        <v>1</v>
      </c>
      <c r="B102" s="4" t="s">
        <v>281</v>
      </c>
      <c r="C102" s="115" t="s">
        <v>79</v>
      </c>
      <c r="D102" s="5">
        <v>8</v>
      </c>
      <c r="E102" s="3">
        <v>5.2105747242430169</v>
      </c>
      <c r="F102" s="3">
        <f t="shared" ref="F102:F116" si="6">E102*D102</f>
        <v>41.684597793944135</v>
      </c>
    </row>
    <row r="103" spans="1:6" ht="33" customHeight="1">
      <c r="A103" s="115">
        <v>2</v>
      </c>
      <c r="B103" s="4" t="s">
        <v>283</v>
      </c>
      <c r="C103" s="115" t="s">
        <v>80</v>
      </c>
      <c r="D103" s="61">
        <v>1</v>
      </c>
      <c r="E103" s="3">
        <v>4.2871974000792061</v>
      </c>
      <c r="F103" s="3">
        <f t="shared" si="6"/>
        <v>4.2871974000792061</v>
      </c>
    </row>
    <row r="104" spans="1:6" ht="37.5" customHeight="1">
      <c r="A104" s="115">
        <v>3</v>
      </c>
      <c r="B104" s="4" t="s">
        <v>212</v>
      </c>
      <c r="C104" s="115" t="s">
        <v>80</v>
      </c>
      <c r="D104" s="61">
        <v>1</v>
      </c>
      <c r="E104" s="3">
        <v>4.2564648022291767</v>
      </c>
      <c r="F104" s="3">
        <f t="shared" si="6"/>
        <v>4.2564648022291767</v>
      </c>
    </row>
    <row r="105" spans="1:6" ht="51" customHeight="1">
      <c r="A105" s="115">
        <v>4</v>
      </c>
      <c r="B105" s="59" t="s">
        <v>285</v>
      </c>
      <c r="C105" s="5" t="s">
        <v>80</v>
      </c>
      <c r="D105" s="5">
        <v>1</v>
      </c>
      <c r="E105" s="3">
        <v>47.782557192768607</v>
      </c>
      <c r="F105" s="3">
        <f t="shared" si="6"/>
        <v>47.782557192768607</v>
      </c>
    </row>
    <row r="106" spans="1:6" ht="51" customHeight="1">
      <c r="A106" s="115">
        <v>5</v>
      </c>
      <c r="B106" s="59" t="s">
        <v>286</v>
      </c>
      <c r="C106" s="5" t="s">
        <v>80</v>
      </c>
      <c r="D106" s="5">
        <v>1</v>
      </c>
      <c r="E106" s="3">
        <v>46.092264311016947</v>
      </c>
      <c r="F106" s="3">
        <f t="shared" si="6"/>
        <v>46.092264311016947</v>
      </c>
    </row>
    <row r="107" spans="1:6" ht="45">
      <c r="A107" s="115">
        <v>6</v>
      </c>
      <c r="B107" s="4" t="s">
        <v>289</v>
      </c>
      <c r="C107" s="115" t="s">
        <v>80</v>
      </c>
      <c r="D107" s="5">
        <v>1</v>
      </c>
      <c r="E107" s="3">
        <v>16.231727975648671</v>
      </c>
      <c r="F107" s="3">
        <f t="shared" si="6"/>
        <v>16.231727975648671</v>
      </c>
    </row>
    <row r="108" spans="1:6" ht="30">
      <c r="A108" s="115">
        <v>7</v>
      </c>
      <c r="B108" s="4" t="s">
        <v>291</v>
      </c>
      <c r="C108" s="115" t="s">
        <v>80</v>
      </c>
      <c r="D108" s="61">
        <v>1</v>
      </c>
      <c r="E108" s="3">
        <v>11.985713161511759</v>
      </c>
      <c r="F108" s="3">
        <f t="shared" si="6"/>
        <v>11.985713161511759</v>
      </c>
    </row>
    <row r="109" spans="1:6" ht="30">
      <c r="A109" s="115">
        <v>8</v>
      </c>
      <c r="B109" s="4" t="s">
        <v>215</v>
      </c>
      <c r="C109" s="115" t="s">
        <v>80</v>
      </c>
      <c r="D109" s="61">
        <v>1</v>
      </c>
      <c r="E109" s="3">
        <v>2.1205492516520805</v>
      </c>
      <c r="F109" s="3">
        <f t="shared" si="6"/>
        <v>2.1205492516520805</v>
      </c>
    </row>
    <row r="110" spans="1:6">
      <c r="A110" s="115">
        <v>9</v>
      </c>
      <c r="B110" s="4" t="s">
        <v>292</v>
      </c>
      <c r="C110" s="115" t="s">
        <v>80</v>
      </c>
      <c r="D110" s="61">
        <v>3</v>
      </c>
      <c r="E110" s="3">
        <v>1.0910072236760704</v>
      </c>
      <c r="F110" s="3">
        <f t="shared" si="6"/>
        <v>3.2730216710282112</v>
      </c>
    </row>
    <row r="111" spans="1:6">
      <c r="A111" s="115">
        <v>10</v>
      </c>
      <c r="B111" s="4" t="s">
        <v>171</v>
      </c>
      <c r="C111" s="115" t="s">
        <v>83</v>
      </c>
      <c r="D111" s="101">
        <v>1.9E-3</v>
      </c>
      <c r="E111" s="3">
        <v>736.30694558994742</v>
      </c>
      <c r="F111" s="3">
        <f t="shared" si="6"/>
        <v>1.3989831966209001</v>
      </c>
    </row>
    <row r="112" spans="1:6" ht="42" customHeight="1">
      <c r="A112" s="115">
        <v>11</v>
      </c>
      <c r="B112" s="4" t="s">
        <v>167</v>
      </c>
      <c r="C112" s="115" t="s">
        <v>101</v>
      </c>
      <c r="D112" s="64">
        <v>0.11</v>
      </c>
      <c r="E112" s="3">
        <v>113.82533988233344</v>
      </c>
      <c r="F112" s="3">
        <f t="shared" si="6"/>
        <v>12.520787387056679</v>
      </c>
    </row>
    <row r="113" spans="1:6" ht="58.5" customHeight="1">
      <c r="A113" s="115">
        <v>12</v>
      </c>
      <c r="B113" s="4" t="s">
        <v>173</v>
      </c>
      <c r="C113" s="115" t="s">
        <v>101</v>
      </c>
      <c r="D113" s="68">
        <f>1.5/100</f>
        <v>1.4999999999999999E-2</v>
      </c>
      <c r="E113" s="3">
        <v>535.54257483677497</v>
      </c>
      <c r="F113" s="3">
        <f t="shared" si="6"/>
        <v>8.0331386225516237</v>
      </c>
    </row>
    <row r="114" spans="1:6" ht="48" customHeight="1">
      <c r="A114" s="115">
        <v>13</v>
      </c>
      <c r="B114" s="4" t="s">
        <v>175</v>
      </c>
      <c r="C114" s="115" t="s">
        <v>101</v>
      </c>
      <c r="D114" s="68">
        <f>0.5/100</f>
        <v>5.0000000000000001E-3</v>
      </c>
      <c r="E114" s="3">
        <v>161.60030780845435</v>
      </c>
      <c r="F114" s="3">
        <f t="shared" si="6"/>
        <v>0.80800153904227179</v>
      </c>
    </row>
    <row r="115" spans="1:6" ht="55.5" customHeight="1">
      <c r="A115" s="115">
        <v>14</v>
      </c>
      <c r="B115" s="4" t="s">
        <v>176</v>
      </c>
      <c r="C115" s="115" t="s">
        <v>101</v>
      </c>
      <c r="D115" s="68">
        <f>2.5/100</f>
        <v>2.5000000000000001E-2</v>
      </c>
      <c r="E115" s="3">
        <v>158.50603263380495</v>
      </c>
      <c r="F115" s="3">
        <f t="shared" si="6"/>
        <v>3.9626508158451239</v>
      </c>
    </row>
    <row r="116" spans="1:6" ht="40.5" customHeight="1">
      <c r="A116" s="115">
        <v>15</v>
      </c>
      <c r="B116" s="4" t="s">
        <v>217</v>
      </c>
      <c r="C116" s="115" t="s">
        <v>80</v>
      </c>
      <c r="D116" s="61">
        <v>1</v>
      </c>
      <c r="E116" s="3">
        <v>1.3753368233796337</v>
      </c>
      <c r="F116" s="3">
        <f t="shared" si="6"/>
        <v>1.3753368233796337</v>
      </c>
    </row>
    <row r="117" spans="1:6" ht="26.25" customHeight="1">
      <c r="A117" s="71"/>
      <c r="B117" s="97" t="s">
        <v>177</v>
      </c>
      <c r="C117" s="71"/>
      <c r="D117" s="112"/>
      <c r="E117" s="71"/>
      <c r="F117" s="71"/>
    </row>
    <row r="118" spans="1:6" ht="38.25" customHeight="1">
      <c r="A118" s="115">
        <v>1</v>
      </c>
      <c r="B118" s="4" t="s">
        <v>218</v>
      </c>
      <c r="C118" s="115" t="s">
        <v>79</v>
      </c>
      <c r="D118" s="5">
        <v>8</v>
      </c>
      <c r="E118" s="3">
        <v>5.8823892840568286</v>
      </c>
      <c r="F118" s="3">
        <f t="shared" ref="F118:F127" si="7">E118*D118</f>
        <v>47.059114272454629</v>
      </c>
    </row>
    <row r="119" spans="1:6" ht="36.75" customHeight="1">
      <c r="A119" s="115">
        <v>2</v>
      </c>
      <c r="B119" s="4" t="s">
        <v>219</v>
      </c>
      <c r="C119" s="115" t="s">
        <v>80</v>
      </c>
      <c r="D119" s="61">
        <v>1</v>
      </c>
      <c r="E119" s="3">
        <v>4.1028018129790249</v>
      </c>
      <c r="F119" s="3">
        <f t="shared" si="7"/>
        <v>4.1028018129790249</v>
      </c>
    </row>
    <row r="120" spans="1:6" ht="39.75" customHeight="1">
      <c r="A120" s="115">
        <v>3</v>
      </c>
      <c r="B120" s="4" t="s">
        <v>196</v>
      </c>
      <c r="C120" s="115" t="s">
        <v>80</v>
      </c>
      <c r="D120" s="61">
        <v>1</v>
      </c>
      <c r="E120" s="3">
        <v>4.7635526667546735</v>
      </c>
      <c r="F120" s="3">
        <f t="shared" si="7"/>
        <v>4.7635526667546735</v>
      </c>
    </row>
    <row r="121" spans="1:6" ht="30">
      <c r="A121" s="115">
        <v>4</v>
      </c>
      <c r="B121" s="59" t="s">
        <v>200</v>
      </c>
      <c r="C121" s="5" t="s">
        <v>80</v>
      </c>
      <c r="D121" s="5">
        <v>1</v>
      </c>
      <c r="E121" s="3">
        <v>48.397209149769218</v>
      </c>
      <c r="F121" s="3">
        <f t="shared" si="7"/>
        <v>48.397209149769218</v>
      </c>
    </row>
    <row r="122" spans="1:6" ht="45">
      <c r="A122" s="115">
        <v>5</v>
      </c>
      <c r="B122" s="4" t="s">
        <v>202</v>
      </c>
      <c r="C122" s="115" t="s">
        <v>80</v>
      </c>
      <c r="D122" s="5">
        <v>1</v>
      </c>
      <c r="E122" s="3">
        <v>16.431265777775018</v>
      </c>
      <c r="F122" s="3">
        <f t="shared" si="7"/>
        <v>16.431265777775018</v>
      </c>
    </row>
    <row r="123" spans="1:6" ht="30">
      <c r="A123" s="115">
        <v>6</v>
      </c>
      <c r="B123" s="4" t="s">
        <v>121</v>
      </c>
      <c r="C123" s="115" t="s">
        <v>80</v>
      </c>
      <c r="D123" s="61">
        <v>1</v>
      </c>
      <c r="E123" s="3">
        <v>12.600365118512363</v>
      </c>
      <c r="F123" s="3">
        <f t="shared" si="7"/>
        <v>12.600365118512363</v>
      </c>
    </row>
    <row r="124" spans="1:6" ht="30">
      <c r="A124" s="115">
        <v>7</v>
      </c>
      <c r="B124" s="4" t="s">
        <v>205</v>
      </c>
      <c r="C124" s="115" t="s">
        <v>80</v>
      </c>
      <c r="D124" s="61">
        <v>1</v>
      </c>
      <c r="E124" s="3">
        <v>2.3049448387522613</v>
      </c>
      <c r="F124" s="3">
        <f t="shared" si="7"/>
        <v>2.3049448387522613</v>
      </c>
    </row>
    <row r="125" spans="1:6">
      <c r="A125" s="115">
        <v>8</v>
      </c>
      <c r="B125" s="4" t="s">
        <v>209</v>
      </c>
      <c r="C125" s="115" t="s">
        <v>80</v>
      </c>
      <c r="D125" s="61">
        <v>3</v>
      </c>
      <c r="E125" s="3">
        <v>0.99880943012597989</v>
      </c>
      <c r="F125" s="3">
        <f t="shared" si="7"/>
        <v>2.9964282903779398</v>
      </c>
    </row>
    <row r="126" spans="1:6">
      <c r="A126" s="115">
        <v>9</v>
      </c>
      <c r="B126" s="4" t="s">
        <v>171</v>
      </c>
      <c r="C126" s="115" t="s">
        <v>83</v>
      </c>
      <c r="D126" s="101">
        <v>1.9E-3</v>
      </c>
      <c r="E126" s="3">
        <v>736.30694558994742</v>
      </c>
      <c r="F126" s="3">
        <f t="shared" si="7"/>
        <v>1.3989831966209001</v>
      </c>
    </row>
    <row r="127" spans="1:6" ht="30">
      <c r="A127" s="115">
        <v>10</v>
      </c>
      <c r="B127" s="59" t="s">
        <v>285</v>
      </c>
      <c r="C127" s="5" t="s">
        <v>80</v>
      </c>
      <c r="D127" s="5">
        <v>3</v>
      </c>
      <c r="E127" s="3">
        <v>44.462607916662783</v>
      </c>
      <c r="F127" s="3">
        <f t="shared" si="7"/>
        <v>133.38782374998834</v>
      </c>
    </row>
    <row r="128" spans="1:6" ht="33" customHeight="1">
      <c r="A128" s="115"/>
      <c r="B128" s="97" t="s">
        <v>294</v>
      </c>
      <c r="C128" s="115"/>
      <c r="D128" s="101"/>
      <c r="E128" s="3"/>
      <c r="F128" s="3"/>
    </row>
    <row r="129" spans="1:6" ht="40.5" customHeight="1">
      <c r="A129" s="115">
        <v>1</v>
      </c>
      <c r="B129" s="4" t="s">
        <v>170</v>
      </c>
      <c r="C129" s="115" t="s">
        <v>83</v>
      </c>
      <c r="D129" s="102">
        <v>1.6639999999999999E-2</v>
      </c>
      <c r="E129" s="3">
        <v>1265.6353546668583</v>
      </c>
      <c r="F129" s="3">
        <f>E129*D129</f>
        <v>21.060172301656522</v>
      </c>
    </row>
    <row r="130" spans="1:6" ht="27" customHeight="1">
      <c r="A130" s="115">
        <v>2</v>
      </c>
      <c r="B130" s="4" t="s">
        <v>178</v>
      </c>
      <c r="C130" s="115" t="s">
        <v>103</v>
      </c>
      <c r="D130" s="64">
        <v>1.76</v>
      </c>
      <c r="E130" s="3">
        <v>1.5366298925015076</v>
      </c>
      <c r="F130" s="3">
        <f>E130*D130</f>
        <v>2.7044686108026532</v>
      </c>
    </row>
    <row r="131" spans="1:6">
      <c r="A131" s="115">
        <v>3</v>
      </c>
      <c r="B131" s="4" t="s">
        <v>142</v>
      </c>
      <c r="C131" s="115" t="s">
        <v>83</v>
      </c>
      <c r="D131" s="102">
        <v>6.0800000000000003E-3</v>
      </c>
      <c r="E131" s="3">
        <v>736.30694558994742</v>
      </c>
      <c r="F131" s="3">
        <f>E131*D131</f>
        <v>4.4767462291868805</v>
      </c>
    </row>
    <row r="132" spans="1:6" ht="25.5" customHeight="1">
      <c r="A132" s="115">
        <v>4</v>
      </c>
      <c r="B132" s="4" t="s">
        <v>180</v>
      </c>
      <c r="C132" s="115" t="s">
        <v>83</v>
      </c>
      <c r="D132" s="101">
        <v>4.7999999999999996E-3</v>
      </c>
      <c r="E132" s="3">
        <v>440.5056912834072</v>
      </c>
      <c r="F132" s="3">
        <f>E132*D132</f>
        <v>2.1144273181603546</v>
      </c>
    </row>
    <row r="133" spans="1:6" ht="37.5" customHeight="1">
      <c r="A133" s="115">
        <v>5</v>
      </c>
      <c r="B133" s="4" t="s">
        <v>181</v>
      </c>
      <c r="C133" s="115" t="s">
        <v>83</v>
      </c>
      <c r="D133" s="68">
        <v>4.0000000000000001E-3</v>
      </c>
      <c r="E133" s="3">
        <v>802.88911883203775</v>
      </c>
      <c r="F133" s="3">
        <f>E133*D133</f>
        <v>3.2115564753281509</v>
      </c>
    </row>
    <row r="134" spans="1:6" ht="22.5" customHeight="1">
      <c r="A134" s="24"/>
      <c r="B134" s="24" t="s">
        <v>6</v>
      </c>
      <c r="C134" s="24"/>
      <c r="D134" s="24"/>
      <c r="E134" s="24"/>
      <c r="F134" s="187">
        <f>SUM(F13:F133)</f>
        <v>15038.242458815988</v>
      </c>
    </row>
    <row r="135" spans="1:6" ht="22.5" customHeight="1">
      <c r="A135" s="24"/>
      <c r="B135" s="24" t="s">
        <v>316</v>
      </c>
      <c r="C135" s="24"/>
      <c r="D135" s="24"/>
      <c r="E135" s="24"/>
      <c r="F135" s="187">
        <f>+F134*20%</f>
        <v>3007.6484917631979</v>
      </c>
    </row>
    <row r="136" spans="1:6" ht="22.5" customHeight="1">
      <c r="A136" s="24"/>
      <c r="B136" s="24" t="s">
        <v>6</v>
      </c>
      <c r="C136" s="24"/>
      <c r="D136" s="24"/>
      <c r="E136" s="24"/>
      <c r="F136" s="187">
        <f>+F134+F135</f>
        <v>18045.890950579185</v>
      </c>
    </row>
    <row r="137" spans="1:6" ht="22.5" customHeight="1">
      <c r="A137" s="24"/>
      <c r="B137" s="94"/>
      <c r="C137" s="94"/>
      <c r="D137" s="69"/>
      <c r="E137" s="94"/>
      <c r="F137" s="25"/>
    </row>
    <row r="138" spans="1:6" ht="22.5" customHeight="1">
      <c r="A138" s="24"/>
      <c r="B138" s="94"/>
      <c r="C138" s="94"/>
      <c r="D138" s="69"/>
      <c r="E138" s="94"/>
      <c r="F138" s="25"/>
    </row>
    <row r="139" spans="1:6" s="94" customFormat="1">
      <c r="D139" s="69"/>
      <c r="F139" s="25"/>
    </row>
    <row r="140" spans="1:6" s="94" customFormat="1">
      <c r="D140" s="69"/>
      <c r="F140" s="25"/>
    </row>
    <row r="141" spans="1:6" s="94" customFormat="1">
      <c r="D141" s="69"/>
      <c r="F141" s="25"/>
    </row>
    <row r="142" spans="1:6" s="94" customFormat="1" ht="18">
      <c r="C142" s="70"/>
      <c r="D142" s="1"/>
    </row>
    <row r="143" spans="1:6" s="94" customFormat="1"/>
    <row r="144" spans="1:6" s="94" customFormat="1"/>
    <row r="145" s="94" customFormat="1"/>
    <row r="146" s="94" customFormat="1"/>
    <row r="147" s="94" customFormat="1"/>
    <row r="148" s="94" customFormat="1"/>
    <row r="149" s="94" customFormat="1"/>
    <row r="150" s="94" customFormat="1"/>
    <row r="151" s="94" customFormat="1"/>
    <row r="152" s="94" customFormat="1"/>
    <row r="153" s="94" customFormat="1"/>
    <row r="154" s="94" customFormat="1"/>
    <row r="155" s="94" customFormat="1"/>
    <row r="156" s="94" customFormat="1"/>
    <row r="157" s="94" customFormat="1"/>
    <row r="158" s="94" customFormat="1"/>
    <row r="159" s="94" customFormat="1"/>
    <row r="160" s="94" customFormat="1"/>
    <row r="161" s="94" customFormat="1"/>
    <row r="162" s="94" customFormat="1"/>
    <row r="163" s="94" customFormat="1"/>
    <row r="164" s="94" customFormat="1"/>
    <row r="165" s="94" customFormat="1"/>
    <row r="166" s="94" customFormat="1"/>
    <row r="167" s="94" customFormat="1"/>
    <row r="168" s="94" customFormat="1"/>
    <row r="169" s="94" customFormat="1"/>
    <row r="170" s="94" customFormat="1"/>
    <row r="171" s="94" customFormat="1"/>
    <row r="172" s="94" customFormat="1"/>
    <row r="173" s="94" customFormat="1"/>
    <row r="174" s="94" customFormat="1"/>
    <row r="175" s="94" customFormat="1"/>
    <row r="176" s="94" customFormat="1"/>
    <row r="177" s="94" customFormat="1"/>
    <row r="178" s="94" customFormat="1"/>
    <row r="179" s="94" customFormat="1"/>
    <row r="180" s="94" customFormat="1"/>
    <row r="181" s="94" customFormat="1"/>
    <row r="182" s="94" customFormat="1"/>
    <row r="183" s="94" customFormat="1"/>
    <row r="184" s="94" customFormat="1"/>
    <row r="185" s="94" customFormat="1"/>
    <row r="186" s="94" customFormat="1"/>
    <row r="187" s="94" customFormat="1"/>
    <row r="188" s="94" customFormat="1"/>
    <row r="189" s="94" customFormat="1"/>
    <row r="190" s="94" customFormat="1"/>
    <row r="191" s="94" customFormat="1"/>
    <row r="192" s="94" customFormat="1"/>
    <row r="193" s="94" customFormat="1"/>
    <row r="194" s="94" customFormat="1"/>
    <row r="195" s="94" customFormat="1"/>
    <row r="196" s="94" customFormat="1"/>
    <row r="197" s="94" customFormat="1"/>
    <row r="198" s="94" customFormat="1"/>
    <row r="199" s="94" customFormat="1"/>
    <row r="200" s="94" customFormat="1"/>
    <row r="201" s="94" customFormat="1"/>
    <row r="202" s="94" customFormat="1"/>
    <row r="203" s="94" customFormat="1"/>
    <row r="204" s="94" customFormat="1"/>
    <row r="205" s="94" customFormat="1"/>
    <row r="206" s="94" customFormat="1"/>
    <row r="207" s="94" customFormat="1"/>
    <row r="208" s="94" customFormat="1"/>
    <row r="209" spans="1:6" s="94" customFormat="1"/>
    <row r="210" spans="1:6" s="94" customFormat="1"/>
    <row r="211" spans="1:6" s="94" customFormat="1"/>
    <row r="212" spans="1:6" s="94" customFormat="1"/>
    <row r="213" spans="1:6" s="94" customFormat="1"/>
    <row r="214" spans="1:6" s="94" customFormat="1">
      <c r="A214" s="1"/>
    </row>
    <row r="215" spans="1:6" s="94" customFormat="1">
      <c r="A215" s="1"/>
    </row>
    <row r="216" spans="1:6" s="94" customFormat="1">
      <c r="A216" s="1"/>
    </row>
    <row r="217" spans="1:6" s="94" customFormat="1">
      <c r="A217" s="1"/>
      <c r="B217" s="1"/>
      <c r="C217" s="1"/>
      <c r="D217" s="1"/>
      <c r="E217" s="1"/>
      <c r="F217" s="1"/>
    </row>
    <row r="218" spans="1:6" s="94" customFormat="1">
      <c r="A218" s="1"/>
      <c r="B218" s="1"/>
      <c r="C218" s="1"/>
      <c r="D218" s="1"/>
      <c r="E218" s="1"/>
      <c r="F218" s="1"/>
    </row>
    <row r="219" spans="1:6" s="94" customFormat="1">
      <c r="A219" s="1"/>
      <c r="B219" s="1"/>
      <c r="C219" s="1"/>
      <c r="D219" s="1"/>
      <c r="E219" s="1"/>
      <c r="F219" s="1"/>
    </row>
    <row r="220" spans="1:6" s="94" customFormat="1">
      <c r="A220" s="1"/>
      <c r="B220" s="1"/>
      <c r="C220" s="1"/>
      <c r="D220" s="1"/>
      <c r="E220" s="1"/>
      <c r="F220" s="1"/>
    </row>
    <row r="221" spans="1:6" s="94" customFormat="1">
      <c r="A221" s="1"/>
      <c r="B221" s="1"/>
      <c r="C221" s="1"/>
      <c r="D221" s="1"/>
      <c r="E221" s="1"/>
      <c r="F221" s="1"/>
    </row>
    <row r="222" spans="1:6" s="94" customFormat="1">
      <c r="A222" s="1"/>
      <c r="B222" s="1"/>
      <c r="C222" s="1"/>
      <c r="D222" s="1"/>
      <c r="E222" s="1"/>
      <c r="F222" s="1"/>
    </row>
    <row r="223" spans="1:6" s="94" customFormat="1">
      <c r="A223" s="1"/>
      <c r="B223" s="1"/>
      <c r="C223" s="1"/>
      <c r="D223" s="1"/>
      <c r="E223" s="1"/>
      <c r="F223" s="1"/>
    </row>
    <row r="224" spans="1:6" s="94" customFormat="1">
      <c r="A224" s="1"/>
      <c r="B224" s="1"/>
      <c r="C224" s="1"/>
      <c r="D224" s="1"/>
      <c r="E224" s="1"/>
      <c r="F224" s="1"/>
    </row>
    <row r="225" spans="1:6" s="94" customFormat="1">
      <c r="A225" s="1"/>
      <c r="B225" s="1"/>
      <c r="C225" s="1"/>
      <c r="D225" s="1"/>
      <c r="E225" s="1"/>
      <c r="F225" s="1"/>
    </row>
    <row r="226" spans="1:6" s="94" customFormat="1">
      <c r="A226" s="1"/>
      <c r="B226" s="1"/>
      <c r="C226" s="1"/>
      <c r="D226" s="1"/>
      <c r="E226" s="1"/>
      <c r="F226" s="1"/>
    </row>
    <row r="227" spans="1:6" s="94" customFormat="1">
      <c r="A227" s="1"/>
      <c r="B227" s="1"/>
      <c r="C227" s="1"/>
      <c r="D227" s="1"/>
      <c r="E227" s="1"/>
      <c r="F227" s="1"/>
    </row>
    <row r="228" spans="1:6" s="94" customFormat="1">
      <c r="A228" s="1"/>
      <c r="B228" s="1"/>
      <c r="C228" s="1"/>
      <c r="D228" s="1"/>
      <c r="E228" s="1"/>
      <c r="F228" s="1"/>
    </row>
    <row r="229" spans="1:6" s="94" customFormat="1">
      <c r="A229" s="1"/>
      <c r="B229" s="1"/>
      <c r="C229" s="1"/>
      <c r="D229" s="1"/>
      <c r="E229" s="1"/>
      <c r="F229" s="1"/>
    </row>
    <row r="230" spans="1:6" s="94" customFormat="1">
      <c r="A230" s="1"/>
      <c r="B230" s="1"/>
      <c r="C230" s="1"/>
      <c r="D230" s="1"/>
      <c r="E230" s="1"/>
      <c r="F230" s="1"/>
    </row>
    <row r="231" spans="1:6" s="94" customFormat="1">
      <c r="A231" s="1"/>
      <c r="B231" s="1"/>
      <c r="C231" s="1"/>
      <c r="D231" s="1"/>
      <c r="E231" s="1"/>
      <c r="F231" s="1"/>
    </row>
    <row r="232" spans="1:6" s="94" customFormat="1">
      <c r="A232" s="1"/>
      <c r="B232" s="1"/>
      <c r="C232" s="1"/>
      <c r="D232" s="1"/>
      <c r="E232" s="1"/>
      <c r="F232" s="1"/>
    </row>
    <row r="233" spans="1:6" s="94" customFormat="1">
      <c r="A233" s="1"/>
      <c r="B233" s="1"/>
      <c r="C233" s="1"/>
      <c r="D233" s="1"/>
      <c r="E233" s="1"/>
      <c r="F233" s="1"/>
    </row>
    <row r="234" spans="1:6" s="94" customFormat="1">
      <c r="A234" s="1"/>
      <c r="B234" s="1"/>
      <c r="C234" s="1"/>
      <c r="D234" s="1"/>
      <c r="E234" s="1"/>
      <c r="F234" s="1"/>
    </row>
    <row r="235" spans="1:6" s="94" customFormat="1">
      <c r="A235" s="1"/>
      <c r="B235" s="1"/>
      <c r="C235" s="1"/>
      <c r="D235" s="1"/>
      <c r="E235" s="1"/>
      <c r="F235" s="1"/>
    </row>
    <row r="236" spans="1:6" s="94" customFormat="1">
      <c r="A236" s="1"/>
      <c r="B236" s="1"/>
      <c r="C236" s="1"/>
      <c r="D236" s="1"/>
      <c r="E236" s="1"/>
      <c r="F236" s="1"/>
    </row>
    <row r="237" spans="1:6" s="94" customFormat="1">
      <c r="A237" s="1"/>
      <c r="B237" s="1"/>
      <c r="C237" s="1"/>
      <c r="D237" s="1"/>
      <c r="E237" s="1"/>
      <c r="F237" s="1"/>
    </row>
    <row r="238" spans="1:6" s="94" customFormat="1">
      <c r="A238" s="1"/>
      <c r="B238" s="1"/>
      <c r="C238" s="1"/>
      <c r="D238" s="1"/>
      <c r="E238" s="1"/>
      <c r="F238" s="1"/>
    </row>
    <row r="239" spans="1:6" s="94" customFormat="1">
      <c r="A239" s="1"/>
      <c r="B239" s="1"/>
      <c r="C239" s="1"/>
      <c r="D239" s="1"/>
      <c r="E239" s="1"/>
      <c r="F239" s="1"/>
    </row>
    <row r="240" spans="1:6" s="94" customFormat="1">
      <c r="A240" s="1"/>
      <c r="B240" s="1"/>
      <c r="C240" s="1"/>
      <c r="D240" s="1"/>
      <c r="E240" s="1"/>
      <c r="F240" s="1"/>
    </row>
    <row r="241" spans="1:6" s="94" customFormat="1">
      <c r="A241" s="1"/>
      <c r="B241" s="1"/>
      <c r="C241" s="1"/>
      <c r="D241" s="1"/>
      <c r="E241" s="1"/>
      <c r="F241" s="1"/>
    </row>
    <row r="242" spans="1:6" s="94" customFormat="1">
      <c r="A242" s="1"/>
      <c r="B242" s="1"/>
      <c r="C242" s="1"/>
      <c r="D242" s="1"/>
      <c r="E242" s="1"/>
      <c r="F242" s="1"/>
    </row>
    <row r="243" spans="1:6" s="94" customFormat="1">
      <c r="A243" s="1"/>
      <c r="B243" s="1"/>
      <c r="C243" s="1"/>
      <c r="D243" s="1"/>
      <c r="E243" s="1"/>
      <c r="F243" s="1"/>
    </row>
    <row r="244" spans="1:6" s="94" customFormat="1">
      <c r="A244" s="1"/>
      <c r="B244" s="1"/>
      <c r="C244" s="1"/>
      <c r="D244" s="1"/>
      <c r="E244" s="1"/>
      <c r="F244" s="1"/>
    </row>
    <row r="245" spans="1:6" s="94" customFormat="1">
      <c r="A245" s="1"/>
      <c r="B245" s="1"/>
      <c r="C245" s="1"/>
      <c r="D245" s="1"/>
      <c r="E245" s="1"/>
      <c r="F245" s="1"/>
    </row>
    <row r="246" spans="1:6" s="94" customFormat="1">
      <c r="A246" s="1"/>
      <c r="B246" s="1"/>
      <c r="C246" s="1"/>
      <c r="D246" s="1"/>
      <c r="E246" s="1"/>
      <c r="F246" s="1"/>
    </row>
    <row r="247" spans="1:6" s="94" customFormat="1">
      <c r="A247" s="1"/>
      <c r="B247" s="1"/>
      <c r="C247" s="1"/>
      <c r="D247" s="1"/>
      <c r="E247" s="1"/>
      <c r="F247" s="1"/>
    </row>
    <row r="248" spans="1:6" s="94" customFormat="1">
      <c r="A248" s="1"/>
      <c r="B248" s="1"/>
      <c r="C248" s="1"/>
      <c r="D248" s="1"/>
      <c r="E248" s="1"/>
      <c r="F248" s="1"/>
    </row>
    <row r="249" spans="1:6" s="94" customFormat="1">
      <c r="A249" s="1"/>
      <c r="B249" s="1"/>
      <c r="C249" s="1"/>
      <c r="D249" s="1"/>
      <c r="E249" s="1"/>
      <c r="F249" s="1"/>
    </row>
    <row r="250" spans="1:6" s="94" customFormat="1">
      <c r="A250" s="1"/>
      <c r="B250" s="1"/>
      <c r="C250" s="1"/>
      <c r="D250" s="1"/>
      <c r="E250" s="1"/>
      <c r="F250" s="1"/>
    </row>
    <row r="251" spans="1:6" s="94" customFormat="1">
      <c r="A251" s="1"/>
      <c r="B251" s="1"/>
      <c r="C251" s="1"/>
      <c r="D251" s="1"/>
      <c r="E251" s="1"/>
      <c r="F251" s="1"/>
    </row>
    <row r="252" spans="1:6" s="94" customFormat="1">
      <c r="A252" s="1"/>
      <c r="B252" s="1"/>
      <c r="C252" s="1"/>
      <c r="D252" s="1"/>
      <c r="E252" s="1"/>
      <c r="F252" s="1"/>
    </row>
    <row r="253" spans="1:6" s="94" customFormat="1">
      <c r="A253" s="1"/>
      <c r="B253" s="1"/>
      <c r="C253" s="1"/>
      <c r="D253" s="1"/>
      <c r="E253" s="1"/>
      <c r="F253" s="1"/>
    </row>
    <row r="254" spans="1:6" s="94" customFormat="1">
      <c r="A254" s="1"/>
      <c r="B254" s="1"/>
      <c r="C254" s="1"/>
      <c r="D254" s="1"/>
      <c r="E254" s="1"/>
      <c r="F254" s="1"/>
    </row>
    <row r="255" spans="1:6" s="94" customFormat="1">
      <c r="A255" s="1"/>
      <c r="B255" s="1"/>
      <c r="C255" s="1"/>
      <c r="D255" s="1"/>
      <c r="E255" s="1"/>
      <c r="F255" s="1"/>
    </row>
    <row r="256" spans="1:6" s="94" customFormat="1">
      <c r="A256" s="1"/>
      <c r="B256" s="1"/>
      <c r="C256" s="1"/>
      <c r="D256" s="1"/>
      <c r="E256" s="1"/>
      <c r="F256" s="1"/>
    </row>
    <row r="257" spans="1:6" s="94" customFormat="1">
      <c r="A257" s="1"/>
      <c r="B257" s="1"/>
      <c r="C257" s="1"/>
      <c r="D257" s="1"/>
      <c r="E257" s="1"/>
      <c r="F257" s="1"/>
    </row>
    <row r="258" spans="1:6" s="94" customFormat="1">
      <c r="A258" s="1"/>
      <c r="B258" s="1"/>
      <c r="C258" s="1"/>
      <c r="D258" s="1"/>
      <c r="E258" s="1"/>
      <c r="F258" s="1"/>
    </row>
    <row r="259" spans="1:6" s="94" customFormat="1">
      <c r="A259" s="1"/>
      <c r="B259" s="1"/>
      <c r="C259" s="1"/>
      <c r="D259" s="1"/>
      <c r="E259" s="1"/>
      <c r="F259" s="1"/>
    </row>
    <row r="260" spans="1:6" s="94" customFormat="1">
      <c r="A260" s="1"/>
      <c r="B260" s="1"/>
      <c r="C260" s="1"/>
      <c r="D260" s="1"/>
      <c r="E260" s="1"/>
      <c r="F260" s="1"/>
    </row>
    <row r="261" spans="1:6" s="94" customFormat="1">
      <c r="A261" s="1"/>
      <c r="B261" s="1"/>
      <c r="C261" s="1"/>
      <c r="D261" s="1"/>
      <c r="E261" s="1"/>
      <c r="F261" s="1"/>
    </row>
    <row r="262" spans="1:6" s="94" customFormat="1">
      <c r="A262" s="1"/>
      <c r="B262" s="1"/>
      <c r="C262" s="1"/>
      <c r="D262" s="1"/>
      <c r="E262" s="1"/>
      <c r="F262" s="1"/>
    </row>
    <row r="263" spans="1:6" s="94" customFormat="1">
      <c r="A263" s="1"/>
      <c r="B263" s="1"/>
      <c r="C263" s="1"/>
      <c r="D263" s="1"/>
      <c r="E263" s="1"/>
      <c r="F263" s="1"/>
    </row>
    <row r="264" spans="1:6" s="94" customFormat="1">
      <c r="A264" s="1"/>
      <c r="B264" s="1"/>
      <c r="C264" s="1"/>
      <c r="D264" s="1"/>
      <c r="E264" s="1"/>
      <c r="F264" s="1"/>
    </row>
    <row r="265" spans="1:6" s="94" customFormat="1">
      <c r="A265" s="1"/>
      <c r="B265" s="1"/>
      <c r="C265" s="1"/>
      <c r="D265" s="1"/>
      <c r="E265" s="1"/>
      <c r="F265" s="1"/>
    </row>
    <row r="266" spans="1:6" s="94" customFormat="1">
      <c r="A266" s="1"/>
      <c r="B266" s="1"/>
      <c r="C266" s="1"/>
      <c r="D266" s="1"/>
      <c r="E266" s="1"/>
      <c r="F266" s="1"/>
    </row>
    <row r="267" spans="1:6" s="94" customFormat="1">
      <c r="A267" s="1"/>
      <c r="B267" s="1"/>
      <c r="C267" s="1"/>
      <c r="D267" s="1"/>
      <c r="E267" s="1"/>
      <c r="F267" s="1"/>
    </row>
    <row r="268" spans="1:6" s="94" customFormat="1">
      <c r="A268" s="1"/>
      <c r="B268" s="1"/>
      <c r="C268" s="1"/>
      <c r="D268" s="1"/>
      <c r="E268" s="1"/>
      <c r="F268" s="1"/>
    </row>
    <row r="269" spans="1:6" s="94" customFormat="1">
      <c r="A269" s="1"/>
      <c r="B269" s="1"/>
      <c r="C269" s="1"/>
      <c r="D269" s="1"/>
      <c r="E269" s="1"/>
      <c r="F269" s="1"/>
    </row>
    <row r="270" spans="1:6" s="94" customFormat="1">
      <c r="A270" s="1"/>
      <c r="B270" s="1"/>
      <c r="C270" s="1"/>
      <c r="D270" s="1"/>
      <c r="E270" s="1"/>
      <c r="F270" s="1"/>
    </row>
    <row r="271" spans="1:6" s="94" customFormat="1">
      <c r="A271" s="1"/>
      <c r="B271" s="1"/>
      <c r="C271" s="1"/>
      <c r="D271" s="1"/>
      <c r="E271" s="1"/>
      <c r="F271" s="1"/>
    </row>
    <row r="272" spans="1:6" s="94" customFormat="1">
      <c r="A272" s="1"/>
      <c r="B272" s="1"/>
      <c r="C272" s="1"/>
      <c r="D272" s="1"/>
      <c r="E272" s="1"/>
      <c r="F272" s="1"/>
    </row>
    <row r="273" spans="1:6" s="94" customFormat="1">
      <c r="A273" s="1"/>
      <c r="B273" s="1"/>
      <c r="C273" s="1"/>
      <c r="D273" s="1"/>
      <c r="E273" s="1"/>
      <c r="F273" s="1"/>
    </row>
    <row r="274" spans="1:6" s="94" customFormat="1">
      <c r="A274" s="1"/>
      <c r="B274" s="1"/>
      <c r="C274" s="1"/>
      <c r="D274" s="1"/>
      <c r="E274" s="1"/>
      <c r="F274" s="1"/>
    </row>
    <row r="275" spans="1:6" s="94" customFormat="1">
      <c r="A275" s="1"/>
      <c r="B275" s="1"/>
      <c r="C275" s="1"/>
      <c r="D275" s="1"/>
      <c r="E275" s="1"/>
      <c r="F275" s="1"/>
    </row>
    <row r="276" spans="1:6" s="94" customFormat="1">
      <c r="A276" s="1"/>
      <c r="B276" s="1"/>
      <c r="C276" s="1"/>
      <c r="D276" s="1"/>
      <c r="E276" s="1"/>
      <c r="F276" s="1"/>
    </row>
    <row r="277" spans="1:6" s="94" customFormat="1">
      <c r="A277" s="1"/>
      <c r="B277" s="1"/>
      <c r="C277" s="1"/>
      <c r="D277" s="1"/>
      <c r="E277" s="1"/>
      <c r="F277" s="1"/>
    </row>
    <row r="278" spans="1:6" s="94" customFormat="1">
      <c r="A278" s="1"/>
      <c r="B278" s="1"/>
      <c r="C278" s="1"/>
      <c r="D278" s="1"/>
      <c r="E278" s="1"/>
      <c r="F278" s="1"/>
    </row>
    <row r="279" spans="1:6" s="94" customFormat="1">
      <c r="A279" s="1"/>
      <c r="B279" s="1"/>
      <c r="C279" s="1"/>
      <c r="D279" s="1"/>
      <c r="E279" s="1"/>
      <c r="F279" s="1"/>
    </row>
    <row r="280" spans="1:6" s="94" customFormat="1">
      <c r="A280" s="1"/>
      <c r="B280" s="1"/>
      <c r="C280" s="1"/>
      <c r="D280" s="1"/>
      <c r="E280" s="1"/>
      <c r="F280" s="1"/>
    </row>
    <row r="281" spans="1:6" s="94" customFormat="1">
      <c r="A281" s="1"/>
      <c r="B281" s="1"/>
      <c r="C281" s="1"/>
      <c r="D281" s="1"/>
      <c r="E281" s="1"/>
      <c r="F281" s="1"/>
    </row>
    <row r="282" spans="1:6" s="94" customFormat="1">
      <c r="A282" s="1"/>
      <c r="B282" s="1"/>
      <c r="C282" s="1"/>
      <c r="D282" s="1"/>
      <c r="E282" s="1"/>
      <c r="F282" s="1"/>
    </row>
    <row r="283" spans="1:6" s="94" customFormat="1">
      <c r="A283" s="1"/>
      <c r="B283" s="1"/>
      <c r="C283" s="1"/>
      <c r="D283" s="1"/>
      <c r="E283" s="1"/>
      <c r="F283" s="1"/>
    </row>
    <row r="284" spans="1:6" s="94" customFormat="1">
      <c r="A284" s="1"/>
      <c r="B284" s="1"/>
      <c r="C284" s="1"/>
      <c r="D284" s="1"/>
      <c r="E284" s="1"/>
      <c r="F284" s="1"/>
    </row>
    <row r="285" spans="1:6" s="94" customFormat="1">
      <c r="A285" s="1"/>
      <c r="B285" s="1"/>
      <c r="C285" s="1"/>
      <c r="D285" s="1"/>
      <c r="E285" s="1"/>
      <c r="F285" s="1"/>
    </row>
    <row r="286" spans="1:6" s="94" customFormat="1">
      <c r="A286" s="1"/>
      <c r="B286" s="1"/>
      <c r="C286" s="1"/>
      <c r="D286" s="1"/>
      <c r="E286" s="1"/>
      <c r="F286" s="1"/>
    </row>
    <row r="287" spans="1:6" s="94" customFormat="1">
      <c r="A287" s="1"/>
      <c r="B287" s="1"/>
      <c r="C287" s="1"/>
      <c r="D287" s="1"/>
      <c r="E287" s="1"/>
      <c r="F287" s="1"/>
    </row>
    <row r="288" spans="1:6" s="94" customFormat="1">
      <c r="A288" s="1"/>
      <c r="B288" s="1"/>
      <c r="C288" s="1"/>
      <c r="D288" s="1"/>
      <c r="E288" s="1"/>
      <c r="F288" s="1"/>
    </row>
    <row r="289" spans="1:6" s="94" customFormat="1">
      <c r="A289" s="1"/>
      <c r="B289" s="1"/>
      <c r="C289" s="1"/>
      <c r="D289" s="1"/>
      <c r="E289" s="1"/>
      <c r="F289" s="1"/>
    </row>
    <row r="290" spans="1:6" s="94" customFormat="1">
      <c r="A290" s="1"/>
      <c r="B290" s="1"/>
      <c r="C290" s="1"/>
      <c r="D290" s="1"/>
      <c r="E290" s="1"/>
      <c r="F290" s="1"/>
    </row>
    <row r="291" spans="1:6" s="94" customFormat="1">
      <c r="A291" s="1"/>
      <c r="B291" s="1"/>
      <c r="C291" s="1"/>
      <c r="D291" s="1"/>
      <c r="E291" s="1"/>
      <c r="F291" s="1"/>
    </row>
    <row r="292" spans="1:6" s="94" customFormat="1">
      <c r="A292" s="1"/>
      <c r="B292" s="1"/>
      <c r="C292" s="1"/>
      <c r="D292" s="1"/>
      <c r="E292" s="1"/>
      <c r="F292" s="1"/>
    </row>
    <row r="293" spans="1:6" s="94" customFormat="1">
      <c r="A293" s="1"/>
      <c r="B293" s="1"/>
      <c r="C293" s="1"/>
      <c r="D293" s="1"/>
      <c r="E293" s="1"/>
      <c r="F293" s="1"/>
    </row>
    <row r="294" spans="1:6" s="94" customFormat="1">
      <c r="A294" s="1"/>
      <c r="B294" s="1"/>
      <c r="C294" s="1"/>
      <c r="D294" s="1"/>
      <c r="E294" s="1"/>
      <c r="F294" s="1"/>
    </row>
    <row r="295" spans="1:6" s="94" customFormat="1">
      <c r="A295" s="1"/>
      <c r="B295" s="1"/>
      <c r="C295" s="1"/>
      <c r="D295" s="1"/>
      <c r="E295" s="1"/>
      <c r="F295" s="1"/>
    </row>
    <row r="296" spans="1:6" s="94" customFormat="1">
      <c r="A296" s="1"/>
      <c r="B296" s="1"/>
      <c r="C296" s="1"/>
      <c r="D296" s="1"/>
      <c r="E296" s="1"/>
      <c r="F296" s="1"/>
    </row>
    <row r="297" spans="1:6" s="94" customFormat="1">
      <c r="A297" s="1"/>
      <c r="B297" s="1"/>
      <c r="C297" s="1"/>
      <c r="D297" s="1"/>
      <c r="E297" s="1"/>
      <c r="F297" s="1"/>
    </row>
    <row r="298" spans="1:6" s="94" customFormat="1">
      <c r="A298" s="1"/>
      <c r="B298" s="1"/>
      <c r="C298" s="1"/>
      <c r="D298" s="1"/>
      <c r="E298" s="1"/>
      <c r="F298" s="1"/>
    </row>
    <row r="299" spans="1:6" s="94" customFormat="1">
      <c r="A299" s="1"/>
      <c r="B299" s="1"/>
      <c r="C299" s="1"/>
      <c r="D299" s="1"/>
      <c r="E299" s="1"/>
      <c r="F299" s="1"/>
    </row>
    <row r="300" spans="1:6" s="94" customFormat="1">
      <c r="A300" s="1"/>
      <c r="B300" s="1"/>
      <c r="C300" s="1"/>
      <c r="D300" s="1"/>
      <c r="E300" s="1"/>
      <c r="F300" s="1"/>
    </row>
    <row r="301" spans="1:6" s="94" customFormat="1">
      <c r="A301" s="1"/>
      <c r="B301" s="1"/>
      <c r="C301" s="1"/>
      <c r="D301" s="1"/>
      <c r="E301" s="1"/>
      <c r="F301" s="1"/>
    </row>
    <row r="302" spans="1:6" s="94" customFormat="1">
      <c r="A302" s="1"/>
      <c r="B302" s="1"/>
      <c r="C302" s="1"/>
      <c r="D302" s="1"/>
      <c r="E302" s="1"/>
      <c r="F302" s="1"/>
    </row>
    <row r="303" spans="1:6" s="94" customFormat="1">
      <c r="A303" s="1"/>
      <c r="B303" s="1"/>
      <c r="C303" s="1"/>
      <c r="D303" s="1"/>
      <c r="E303" s="1"/>
      <c r="F303" s="1"/>
    </row>
    <row r="304" spans="1:6" s="94" customFormat="1">
      <c r="A304" s="1"/>
      <c r="B304" s="1"/>
      <c r="C304" s="1"/>
      <c r="D304" s="1"/>
      <c r="E304" s="1"/>
      <c r="F304" s="1"/>
    </row>
    <row r="305" spans="1:6" s="94" customFormat="1">
      <c r="A305" s="1"/>
      <c r="B305" s="1"/>
      <c r="C305" s="1"/>
      <c r="D305" s="1"/>
      <c r="E305" s="1"/>
      <c r="F305" s="1"/>
    </row>
    <row r="306" spans="1:6" s="94" customFormat="1">
      <c r="A306" s="1"/>
      <c r="B306" s="1"/>
      <c r="C306" s="1"/>
      <c r="D306" s="1"/>
      <c r="E306" s="1"/>
      <c r="F306" s="1"/>
    </row>
    <row r="307" spans="1:6" s="94" customFormat="1">
      <c r="A307" s="1"/>
      <c r="B307" s="1"/>
      <c r="C307" s="1"/>
      <c r="D307" s="1"/>
      <c r="E307" s="1"/>
      <c r="F307" s="1"/>
    </row>
    <row r="308" spans="1:6" s="94" customFormat="1">
      <c r="A308" s="1"/>
      <c r="B308" s="1"/>
      <c r="C308" s="1"/>
      <c r="D308" s="1"/>
      <c r="E308" s="1"/>
      <c r="F308" s="1"/>
    </row>
    <row r="309" spans="1:6" s="94" customFormat="1">
      <c r="A309" s="1"/>
      <c r="B309" s="1"/>
      <c r="C309" s="1"/>
      <c r="D309" s="1"/>
      <c r="E309" s="1"/>
      <c r="F309" s="1"/>
    </row>
    <row r="310" spans="1:6" s="94" customFormat="1">
      <c r="A310" s="1"/>
      <c r="B310" s="1"/>
      <c r="C310" s="1"/>
      <c r="D310" s="1"/>
      <c r="E310" s="1"/>
      <c r="F310" s="1"/>
    </row>
    <row r="311" spans="1:6" s="94" customFormat="1">
      <c r="A311" s="1"/>
      <c r="B311" s="1"/>
      <c r="C311" s="1"/>
      <c r="D311" s="1"/>
      <c r="E311" s="1"/>
      <c r="F311" s="1"/>
    </row>
    <row r="312" spans="1:6" s="94" customFormat="1">
      <c r="A312" s="1"/>
      <c r="B312" s="1"/>
      <c r="C312" s="1"/>
      <c r="D312" s="1"/>
      <c r="E312" s="1"/>
      <c r="F312" s="1"/>
    </row>
    <row r="313" spans="1:6" s="94" customFormat="1">
      <c r="A313" s="1"/>
      <c r="B313" s="1"/>
      <c r="C313" s="1"/>
      <c r="D313" s="1"/>
      <c r="E313" s="1"/>
      <c r="F313" s="1"/>
    </row>
    <row r="314" spans="1:6" s="94" customFormat="1">
      <c r="A314" s="1"/>
      <c r="B314" s="1"/>
      <c r="C314" s="1"/>
      <c r="D314" s="1"/>
      <c r="E314" s="1"/>
      <c r="F314" s="1"/>
    </row>
    <row r="315" spans="1:6" s="94" customFormat="1">
      <c r="A315" s="1"/>
      <c r="B315" s="1"/>
      <c r="C315" s="1"/>
      <c r="D315" s="1"/>
      <c r="E315" s="1"/>
      <c r="F315" s="1"/>
    </row>
    <row r="316" spans="1:6" s="94" customFormat="1">
      <c r="A316" s="1"/>
      <c r="B316" s="1"/>
      <c r="C316" s="1"/>
      <c r="D316" s="1"/>
      <c r="E316" s="1"/>
      <c r="F316" s="1"/>
    </row>
    <row r="317" spans="1:6" s="94" customFormat="1">
      <c r="A317" s="1"/>
      <c r="B317" s="1"/>
      <c r="C317" s="1"/>
      <c r="D317" s="1"/>
      <c r="E317" s="1"/>
      <c r="F317" s="1"/>
    </row>
    <row r="318" spans="1:6" s="94" customFormat="1">
      <c r="A318" s="1"/>
      <c r="B318" s="1"/>
      <c r="C318" s="1"/>
      <c r="D318" s="1"/>
      <c r="E318" s="1"/>
      <c r="F318" s="1"/>
    </row>
    <row r="319" spans="1:6" s="94" customFormat="1">
      <c r="A319" s="1"/>
      <c r="B319" s="1"/>
      <c r="C319" s="1"/>
      <c r="D319" s="1"/>
      <c r="E319" s="1"/>
      <c r="F319" s="1"/>
    </row>
    <row r="320" spans="1:6" s="94" customFormat="1">
      <c r="A320" s="1"/>
      <c r="B320" s="1"/>
      <c r="C320" s="1"/>
      <c r="D320" s="1"/>
      <c r="E320" s="1"/>
      <c r="F320" s="1"/>
    </row>
    <row r="321" spans="1:2321" s="94" customFormat="1">
      <c r="A321" s="1"/>
      <c r="B321" s="1"/>
      <c r="C321" s="1"/>
      <c r="D321" s="1"/>
      <c r="E321" s="1"/>
      <c r="F321" s="1"/>
    </row>
    <row r="322" spans="1:2321" s="94" customFormat="1" ht="36" customHeight="1">
      <c r="A322" s="1"/>
      <c r="B322" s="1"/>
      <c r="C322" s="1"/>
      <c r="D322" s="1"/>
      <c r="E322" s="1"/>
      <c r="F322" s="1"/>
    </row>
    <row r="323" spans="1:2321" s="94" customFormat="1">
      <c r="A323" s="1"/>
      <c r="B323" s="1"/>
      <c r="C323" s="1"/>
      <c r="D323" s="1"/>
      <c r="E323" s="1"/>
      <c r="F323" s="1"/>
    </row>
    <row r="324" spans="1:2321" s="28" customFormat="1" ht="39.75" customHeight="1">
      <c r="A324" s="1"/>
      <c r="B324" s="1"/>
      <c r="C324" s="1"/>
      <c r="D324" s="1"/>
      <c r="E324" s="1"/>
      <c r="F324" s="1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7"/>
      <c r="CX324" s="27"/>
      <c r="CY324" s="27"/>
      <c r="CZ324" s="27"/>
      <c r="DA324" s="27"/>
      <c r="DB324" s="27"/>
      <c r="DC324" s="27"/>
      <c r="DD324" s="27"/>
      <c r="DE324" s="27"/>
      <c r="DF324" s="27"/>
      <c r="DG324" s="27"/>
      <c r="DH324" s="27"/>
      <c r="DI324" s="27"/>
      <c r="DJ324" s="27"/>
      <c r="DK324" s="27"/>
      <c r="DL324" s="27"/>
      <c r="DM324" s="27"/>
      <c r="DN324" s="27"/>
      <c r="DO324" s="27"/>
      <c r="DP324" s="27"/>
      <c r="DQ324" s="27"/>
      <c r="DR324" s="27"/>
      <c r="DS324" s="27"/>
      <c r="DT324" s="27"/>
      <c r="DU324" s="27"/>
      <c r="DV324" s="27"/>
      <c r="DW324" s="27"/>
      <c r="DX324" s="27"/>
      <c r="DY324" s="27"/>
      <c r="DZ324" s="27"/>
      <c r="EA324" s="27"/>
      <c r="EB324" s="27"/>
      <c r="EC324" s="27"/>
      <c r="ED324" s="27"/>
      <c r="EE324" s="27"/>
      <c r="EF324" s="27"/>
      <c r="EG324" s="27"/>
      <c r="EH324" s="27"/>
      <c r="EI324" s="27"/>
      <c r="EJ324" s="27"/>
      <c r="EK324" s="27"/>
      <c r="EL324" s="27"/>
      <c r="EM324" s="27"/>
      <c r="EN324" s="27"/>
      <c r="EO324" s="27"/>
      <c r="EP324" s="27"/>
      <c r="EQ324" s="27"/>
      <c r="ER324" s="27"/>
      <c r="ES324" s="27"/>
      <c r="ET324" s="27"/>
      <c r="EU324" s="27"/>
      <c r="EV324" s="27"/>
      <c r="EW324" s="27"/>
      <c r="EX324" s="27"/>
      <c r="EY324" s="27"/>
      <c r="EZ324" s="27"/>
      <c r="FA324" s="27"/>
      <c r="FB324" s="27"/>
      <c r="FC324" s="27"/>
      <c r="FD324" s="27"/>
      <c r="FE324" s="27"/>
      <c r="FF324" s="27"/>
      <c r="FG324" s="27"/>
      <c r="FH324" s="27"/>
      <c r="FI324" s="27"/>
      <c r="FJ324" s="27"/>
      <c r="FK324" s="27"/>
      <c r="FL324" s="27"/>
      <c r="FM324" s="27"/>
      <c r="FN324" s="27"/>
      <c r="FO324" s="27"/>
      <c r="FP324" s="27"/>
      <c r="FQ324" s="27"/>
      <c r="FR324" s="27"/>
      <c r="FS324" s="27"/>
      <c r="FT324" s="27"/>
      <c r="FU324" s="27"/>
      <c r="FV324" s="27"/>
      <c r="FW324" s="27"/>
      <c r="FX324" s="27"/>
      <c r="FY324" s="27"/>
      <c r="FZ324" s="27"/>
      <c r="GA324" s="27"/>
      <c r="GB324" s="27"/>
      <c r="GC324" s="27"/>
      <c r="GD324" s="27"/>
      <c r="GE324" s="27"/>
      <c r="GF324" s="27"/>
      <c r="GG324" s="27"/>
      <c r="GH324" s="27"/>
      <c r="GI324" s="27"/>
      <c r="GJ324" s="27"/>
      <c r="GK324" s="27"/>
      <c r="GL324" s="27"/>
      <c r="GM324" s="27"/>
      <c r="GN324" s="27"/>
      <c r="GO324" s="27"/>
      <c r="GP324" s="27"/>
      <c r="GQ324" s="27"/>
      <c r="GR324" s="27"/>
      <c r="GS324" s="27"/>
      <c r="GT324" s="27"/>
      <c r="GU324" s="27"/>
      <c r="GV324" s="27"/>
      <c r="GW324" s="27"/>
      <c r="GX324" s="27"/>
      <c r="GY324" s="27"/>
      <c r="GZ324" s="27"/>
      <c r="HA324" s="27"/>
      <c r="HB324" s="27"/>
      <c r="HC324" s="27"/>
      <c r="HD324" s="27"/>
      <c r="HE324" s="27"/>
      <c r="HF324" s="27"/>
      <c r="HG324" s="27"/>
      <c r="HH324" s="27"/>
      <c r="HI324" s="27"/>
      <c r="HJ324" s="27"/>
      <c r="HK324" s="27"/>
      <c r="HL324" s="27"/>
      <c r="HM324" s="27"/>
      <c r="HN324" s="27"/>
      <c r="HO324" s="27"/>
      <c r="HP324" s="27"/>
      <c r="HQ324" s="27"/>
      <c r="HR324" s="27"/>
      <c r="HS324" s="27"/>
      <c r="HT324" s="27"/>
      <c r="HU324" s="27"/>
      <c r="HV324" s="27"/>
      <c r="HW324" s="27"/>
      <c r="HX324" s="27"/>
      <c r="HY324" s="27"/>
      <c r="HZ324" s="27"/>
      <c r="IA324" s="27"/>
      <c r="IB324" s="27"/>
      <c r="IC324" s="27"/>
      <c r="ID324" s="27"/>
      <c r="IE324" s="27"/>
      <c r="IF324" s="27"/>
      <c r="IG324" s="27"/>
      <c r="IH324" s="27"/>
      <c r="II324" s="27"/>
      <c r="IJ324" s="27"/>
      <c r="IK324" s="27"/>
      <c r="IL324" s="27"/>
      <c r="IM324" s="27"/>
      <c r="IN324" s="27"/>
      <c r="IO324" s="27"/>
      <c r="IP324" s="27"/>
      <c r="IQ324" s="27"/>
      <c r="IR324" s="27"/>
      <c r="IS324" s="27"/>
      <c r="IT324" s="27"/>
      <c r="IU324" s="27"/>
      <c r="IV324" s="27"/>
      <c r="IW324" s="27"/>
      <c r="IX324" s="27"/>
      <c r="IY324" s="27"/>
      <c r="IZ324" s="27"/>
      <c r="JA324" s="27"/>
      <c r="JB324" s="27"/>
      <c r="JC324" s="27"/>
      <c r="JD324" s="27"/>
      <c r="JE324" s="27"/>
      <c r="JF324" s="27"/>
      <c r="JG324" s="27"/>
      <c r="JH324" s="27"/>
      <c r="JI324" s="27"/>
      <c r="JJ324" s="27"/>
      <c r="JK324" s="27"/>
      <c r="JL324" s="27"/>
      <c r="JM324" s="27"/>
      <c r="JN324" s="27"/>
      <c r="JO324" s="27"/>
      <c r="JP324" s="27"/>
      <c r="JQ324" s="27"/>
      <c r="JR324" s="27"/>
      <c r="JS324" s="27"/>
      <c r="JT324" s="27"/>
      <c r="JU324" s="27"/>
      <c r="JV324" s="27"/>
      <c r="JW324" s="27"/>
      <c r="JX324" s="27"/>
      <c r="JY324" s="27"/>
      <c r="JZ324" s="27"/>
      <c r="KA324" s="27"/>
      <c r="KB324" s="27"/>
      <c r="KC324" s="27"/>
      <c r="KD324" s="27"/>
      <c r="KE324" s="27"/>
      <c r="KF324" s="27"/>
      <c r="KG324" s="27"/>
      <c r="KH324" s="27"/>
      <c r="KI324" s="27"/>
      <c r="KJ324" s="27"/>
      <c r="KK324" s="27"/>
      <c r="KL324" s="27"/>
      <c r="KM324" s="27"/>
      <c r="KN324" s="27"/>
      <c r="KO324" s="27"/>
      <c r="KP324" s="27"/>
      <c r="KQ324" s="27"/>
      <c r="KR324" s="27"/>
      <c r="KS324" s="27"/>
      <c r="KT324" s="27"/>
      <c r="KU324" s="27"/>
      <c r="KV324" s="27"/>
      <c r="KW324" s="27"/>
      <c r="KX324" s="27"/>
      <c r="KY324" s="27"/>
      <c r="KZ324" s="27"/>
      <c r="LA324" s="27"/>
      <c r="LB324" s="27"/>
      <c r="LC324" s="27"/>
      <c r="LD324" s="27"/>
      <c r="LE324" s="27"/>
      <c r="LF324" s="27"/>
      <c r="LG324" s="27"/>
      <c r="LH324" s="27"/>
      <c r="LI324" s="27"/>
      <c r="LJ324" s="27"/>
      <c r="LK324" s="27"/>
      <c r="LL324" s="27"/>
      <c r="LM324" s="27"/>
      <c r="LN324" s="27"/>
      <c r="LO324" s="27"/>
      <c r="LP324" s="27"/>
      <c r="LQ324" s="27"/>
      <c r="LR324" s="27"/>
      <c r="LS324" s="27"/>
      <c r="LT324" s="27"/>
      <c r="LU324" s="27"/>
      <c r="LV324" s="27"/>
      <c r="LW324" s="27"/>
      <c r="LX324" s="27"/>
      <c r="LY324" s="27"/>
      <c r="LZ324" s="27"/>
      <c r="MA324" s="27"/>
      <c r="MB324" s="27"/>
      <c r="MC324" s="27"/>
      <c r="MD324" s="27"/>
      <c r="ME324" s="27"/>
      <c r="MF324" s="27"/>
      <c r="MG324" s="27"/>
      <c r="MH324" s="27"/>
      <c r="MI324" s="27"/>
      <c r="MJ324" s="27"/>
      <c r="MK324" s="27"/>
      <c r="ML324" s="27"/>
      <c r="MM324" s="27"/>
      <c r="MN324" s="27"/>
      <c r="MO324" s="27"/>
      <c r="MP324" s="27"/>
      <c r="MQ324" s="27"/>
      <c r="MR324" s="27"/>
      <c r="MS324" s="27"/>
      <c r="MT324" s="27"/>
      <c r="MU324" s="27"/>
      <c r="MV324" s="27"/>
      <c r="MW324" s="27"/>
      <c r="MX324" s="27"/>
      <c r="MY324" s="27"/>
      <c r="MZ324" s="27"/>
      <c r="NA324" s="27"/>
      <c r="NB324" s="27"/>
      <c r="NC324" s="27"/>
      <c r="ND324" s="27"/>
      <c r="NE324" s="27"/>
      <c r="NF324" s="27"/>
      <c r="NG324" s="27"/>
      <c r="NH324" s="27"/>
      <c r="NI324" s="27"/>
      <c r="NJ324" s="27"/>
      <c r="NK324" s="27"/>
      <c r="NL324" s="27"/>
      <c r="NM324" s="27"/>
      <c r="NN324" s="27"/>
      <c r="NO324" s="27"/>
      <c r="NP324" s="27"/>
      <c r="NQ324" s="27"/>
      <c r="NR324" s="27"/>
      <c r="NS324" s="27"/>
      <c r="NT324" s="27"/>
      <c r="NU324" s="27"/>
      <c r="NV324" s="27"/>
      <c r="NW324" s="27"/>
      <c r="NX324" s="27"/>
      <c r="NY324" s="27"/>
      <c r="NZ324" s="27"/>
      <c r="OA324" s="27"/>
      <c r="OB324" s="27"/>
      <c r="OC324" s="27"/>
      <c r="OD324" s="27"/>
      <c r="OE324" s="27"/>
      <c r="OF324" s="27"/>
      <c r="OG324" s="27"/>
      <c r="OH324" s="27"/>
      <c r="OI324" s="27"/>
      <c r="OJ324" s="27"/>
      <c r="OK324" s="27"/>
      <c r="OL324" s="27"/>
      <c r="OM324" s="27"/>
      <c r="ON324" s="27"/>
      <c r="OO324" s="27"/>
      <c r="OP324" s="27"/>
      <c r="OQ324" s="27"/>
      <c r="OR324" s="27"/>
      <c r="OS324" s="27"/>
      <c r="OT324" s="27"/>
      <c r="OU324" s="27"/>
      <c r="OV324" s="27"/>
      <c r="OW324" s="27"/>
      <c r="OX324" s="27"/>
      <c r="OY324" s="27"/>
      <c r="OZ324" s="27"/>
      <c r="PA324" s="27"/>
      <c r="PB324" s="27"/>
      <c r="PC324" s="27"/>
      <c r="PD324" s="27"/>
      <c r="PE324" s="27"/>
      <c r="PF324" s="27"/>
      <c r="PG324" s="27"/>
      <c r="PH324" s="27"/>
      <c r="PI324" s="27"/>
      <c r="PJ324" s="27"/>
      <c r="PK324" s="27"/>
      <c r="PL324" s="27"/>
      <c r="PM324" s="27"/>
      <c r="PN324" s="27"/>
      <c r="PO324" s="27"/>
      <c r="PP324" s="27"/>
      <c r="PQ324" s="27"/>
      <c r="PR324" s="27"/>
      <c r="PS324" s="27"/>
      <c r="PT324" s="27"/>
      <c r="PU324" s="27"/>
      <c r="PV324" s="27"/>
      <c r="PW324" s="27"/>
      <c r="PX324" s="27"/>
      <c r="PY324" s="27"/>
      <c r="PZ324" s="27"/>
      <c r="QA324" s="27"/>
      <c r="QB324" s="27"/>
      <c r="QC324" s="27"/>
      <c r="QD324" s="27"/>
      <c r="QE324" s="27"/>
      <c r="QF324" s="27"/>
      <c r="QG324" s="27"/>
      <c r="QH324" s="27"/>
      <c r="QI324" s="27"/>
      <c r="QJ324" s="27"/>
      <c r="QK324" s="27"/>
      <c r="QL324" s="27"/>
      <c r="QM324" s="27"/>
      <c r="QN324" s="27"/>
      <c r="QO324" s="27"/>
      <c r="QP324" s="27"/>
      <c r="QQ324" s="27"/>
      <c r="QR324" s="27"/>
      <c r="QS324" s="27"/>
      <c r="QT324" s="27"/>
      <c r="QU324" s="27"/>
      <c r="QV324" s="27"/>
      <c r="QW324" s="27"/>
      <c r="QX324" s="27"/>
      <c r="QY324" s="27"/>
      <c r="QZ324" s="27"/>
      <c r="RA324" s="27"/>
      <c r="RB324" s="27"/>
      <c r="RC324" s="27"/>
      <c r="RD324" s="27"/>
      <c r="RE324" s="27"/>
      <c r="RF324" s="27"/>
      <c r="RG324" s="27"/>
      <c r="RH324" s="27"/>
      <c r="RI324" s="27"/>
      <c r="RJ324" s="27"/>
      <c r="RK324" s="27"/>
      <c r="RL324" s="27"/>
      <c r="RM324" s="27"/>
      <c r="RN324" s="27"/>
      <c r="RO324" s="27"/>
      <c r="RP324" s="27"/>
      <c r="RQ324" s="27"/>
      <c r="RR324" s="27"/>
      <c r="RS324" s="27"/>
      <c r="RT324" s="27"/>
      <c r="RU324" s="27"/>
      <c r="RV324" s="27"/>
      <c r="RW324" s="27"/>
      <c r="RX324" s="27"/>
      <c r="RY324" s="27"/>
      <c r="RZ324" s="27"/>
      <c r="SA324" s="27"/>
      <c r="SB324" s="27"/>
      <c r="SC324" s="27"/>
      <c r="SD324" s="27"/>
      <c r="SE324" s="27"/>
      <c r="SF324" s="27"/>
      <c r="SG324" s="27"/>
      <c r="SH324" s="27"/>
      <c r="SI324" s="27"/>
      <c r="SJ324" s="27"/>
      <c r="SK324" s="27"/>
      <c r="SL324" s="27"/>
      <c r="SM324" s="27"/>
      <c r="SN324" s="27"/>
      <c r="SO324" s="27"/>
      <c r="SP324" s="27"/>
      <c r="SQ324" s="27"/>
      <c r="SR324" s="27"/>
      <c r="SS324" s="27"/>
      <c r="ST324" s="27"/>
      <c r="SU324" s="27"/>
      <c r="SV324" s="27"/>
      <c r="SW324" s="27"/>
      <c r="SX324" s="27"/>
      <c r="SY324" s="27"/>
      <c r="SZ324" s="27"/>
      <c r="TA324" s="27"/>
      <c r="TB324" s="27"/>
      <c r="TC324" s="27"/>
      <c r="TD324" s="27"/>
      <c r="TE324" s="27"/>
      <c r="TF324" s="27"/>
      <c r="TG324" s="27"/>
      <c r="TH324" s="27"/>
      <c r="TI324" s="27"/>
      <c r="TJ324" s="27"/>
      <c r="TK324" s="27"/>
      <c r="TL324" s="27"/>
      <c r="TM324" s="27"/>
      <c r="TN324" s="27"/>
      <c r="TO324" s="27"/>
      <c r="TP324" s="27"/>
      <c r="TQ324" s="27"/>
      <c r="TR324" s="27"/>
      <c r="TS324" s="27"/>
      <c r="TT324" s="27"/>
      <c r="TU324" s="27"/>
      <c r="TV324" s="27"/>
      <c r="TW324" s="27"/>
      <c r="TX324" s="27"/>
      <c r="TY324" s="27"/>
      <c r="TZ324" s="27"/>
      <c r="UA324" s="27"/>
      <c r="UB324" s="27"/>
      <c r="UC324" s="27"/>
      <c r="UD324" s="27"/>
      <c r="UE324" s="27"/>
      <c r="UF324" s="27"/>
      <c r="UG324" s="27"/>
      <c r="UH324" s="27"/>
      <c r="UI324" s="27"/>
      <c r="UJ324" s="27"/>
      <c r="UK324" s="27"/>
      <c r="UL324" s="27"/>
      <c r="UM324" s="27"/>
      <c r="UN324" s="27"/>
      <c r="UO324" s="27"/>
      <c r="UP324" s="27"/>
      <c r="UQ324" s="27"/>
      <c r="UR324" s="27"/>
      <c r="US324" s="27"/>
      <c r="UT324" s="27"/>
      <c r="UU324" s="27"/>
      <c r="UV324" s="27"/>
      <c r="UW324" s="27"/>
      <c r="UX324" s="27"/>
      <c r="UY324" s="27"/>
      <c r="UZ324" s="27"/>
      <c r="VA324" s="27"/>
      <c r="VB324" s="27"/>
      <c r="VC324" s="27"/>
      <c r="VD324" s="27"/>
      <c r="VE324" s="27"/>
      <c r="VF324" s="27"/>
      <c r="VG324" s="27"/>
      <c r="VH324" s="27"/>
      <c r="VI324" s="27"/>
      <c r="VJ324" s="27"/>
      <c r="VK324" s="27"/>
      <c r="VL324" s="27"/>
      <c r="VM324" s="27"/>
      <c r="VN324" s="27"/>
      <c r="VO324" s="27"/>
      <c r="VP324" s="27"/>
      <c r="VQ324" s="27"/>
      <c r="VR324" s="27"/>
      <c r="VS324" s="27"/>
      <c r="VT324" s="27"/>
      <c r="VU324" s="27"/>
      <c r="VV324" s="27"/>
      <c r="VW324" s="27"/>
      <c r="VX324" s="27"/>
      <c r="VY324" s="27"/>
      <c r="VZ324" s="27"/>
      <c r="WA324" s="27"/>
      <c r="WB324" s="27"/>
      <c r="WC324" s="27"/>
      <c r="WD324" s="27"/>
      <c r="WE324" s="27"/>
      <c r="WF324" s="27"/>
      <c r="WG324" s="27"/>
      <c r="WH324" s="27"/>
      <c r="WI324" s="27"/>
      <c r="WJ324" s="27"/>
      <c r="WK324" s="27"/>
      <c r="WL324" s="27"/>
      <c r="WM324" s="27"/>
      <c r="WN324" s="27"/>
      <c r="WO324" s="27"/>
      <c r="WP324" s="27"/>
      <c r="WQ324" s="27"/>
      <c r="WR324" s="27"/>
      <c r="WS324" s="27"/>
      <c r="WT324" s="27"/>
      <c r="WU324" s="27"/>
      <c r="WV324" s="27"/>
      <c r="WW324" s="27"/>
      <c r="WX324" s="27"/>
      <c r="WY324" s="27"/>
      <c r="WZ324" s="27"/>
      <c r="XA324" s="27"/>
      <c r="XB324" s="27"/>
      <c r="XC324" s="27"/>
      <c r="XD324" s="27"/>
      <c r="XE324" s="27"/>
      <c r="XF324" s="27"/>
      <c r="XG324" s="27"/>
      <c r="XH324" s="27"/>
      <c r="XI324" s="27"/>
      <c r="XJ324" s="27"/>
      <c r="XK324" s="27"/>
      <c r="XL324" s="27"/>
      <c r="XM324" s="27"/>
      <c r="XN324" s="27"/>
      <c r="XO324" s="27"/>
      <c r="XP324" s="27"/>
      <c r="XQ324" s="27"/>
      <c r="XR324" s="27"/>
      <c r="XS324" s="27"/>
      <c r="XT324" s="27"/>
      <c r="XU324" s="27"/>
      <c r="XV324" s="27"/>
      <c r="XW324" s="27"/>
      <c r="XX324" s="27"/>
      <c r="XY324" s="27"/>
      <c r="XZ324" s="27"/>
      <c r="YA324" s="27"/>
      <c r="YB324" s="27"/>
      <c r="YC324" s="27"/>
      <c r="YD324" s="27"/>
      <c r="YE324" s="27"/>
      <c r="YF324" s="27"/>
      <c r="YG324" s="27"/>
      <c r="YH324" s="27"/>
      <c r="YI324" s="27"/>
      <c r="YJ324" s="27"/>
      <c r="YK324" s="27"/>
      <c r="YL324" s="27"/>
      <c r="YM324" s="27"/>
      <c r="YN324" s="27"/>
      <c r="YO324" s="27"/>
      <c r="YP324" s="27"/>
      <c r="YQ324" s="27"/>
      <c r="YR324" s="27"/>
      <c r="YS324" s="27"/>
      <c r="YT324" s="27"/>
      <c r="YU324" s="27"/>
      <c r="YV324" s="27"/>
      <c r="YW324" s="27"/>
      <c r="YX324" s="27"/>
      <c r="YY324" s="27"/>
      <c r="YZ324" s="27"/>
      <c r="ZA324" s="27"/>
      <c r="ZB324" s="27"/>
      <c r="ZC324" s="27"/>
      <c r="ZD324" s="27"/>
      <c r="ZE324" s="27"/>
      <c r="ZF324" s="27"/>
      <c r="ZG324" s="27"/>
      <c r="ZH324" s="27"/>
      <c r="ZI324" s="27"/>
      <c r="ZJ324" s="27"/>
      <c r="ZK324" s="27"/>
      <c r="ZL324" s="27"/>
      <c r="ZM324" s="27"/>
      <c r="ZN324" s="27"/>
      <c r="ZO324" s="27"/>
      <c r="ZP324" s="27"/>
      <c r="ZQ324" s="27"/>
      <c r="ZR324" s="27"/>
      <c r="ZS324" s="27"/>
      <c r="ZT324" s="27"/>
      <c r="ZU324" s="27"/>
      <c r="ZV324" s="27"/>
      <c r="ZW324" s="27"/>
      <c r="ZX324" s="27"/>
      <c r="ZY324" s="27"/>
      <c r="ZZ324" s="27"/>
      <c r="AAA324" s="27"/>
      <c r="AAB324" s="27"/>
      <c r="AAC324" s="27"/>
      <c r="AAD324" s="27"/>
      <c r="AAE324" s="27"/>
      <c r="AAF324" s="27"/>
      <c r="AAG324" s="27"/>
      <c r="AAH324" s="27"/>
      <c r="AAI324" s="27"/>
      <c r="AAJ324" s="27"/>
      <c r="AAK324" s="27"/>
      <c r="AAL324" s="27"/>
      <c r="AAM324" s="27"/>
      <c r="AAN324" s="27"/>
      <c r="AAO324" s="27"/>
      <c r="AAP324" s="27"/>
      <c r="AAQ324" s="27"/>
      <c r="AAR324" s="27"/>
      <c r="AAS324" s="27"/>
      <c r="AAT324" s="27"/>
      <c r="AAU324" s="27"/>
      <c r="AAV324" s="27"/>
      <c r="AAW324" s="27"/>
      <c r="AAX324" s="27"/>
      <c r="AAY324" s="27"/>
      <c r="AAZ324" s="27"/>
      <c r="ABA324" s="27"/>
      <c r="ABB324" s="27"/>
      <c r="ABC324" s="27"/>
      <c r="ABD324" s="27"/>
      <c r="ABE324" s="27"/>
      <c r="ABF324" s="27"/>
      <c r="ABG324" s="27"/>
      <c r="ABH324" s="27"/>
      <c r="ABI324" s="27"/>
      <c r="ABJ324" s="27"/>
      <c r="ABK324" s="27"/>
      <c r="ABL324" s="27"/>
      <c r="ABM324" s="27"/>
      <c r="ABN324" s="27"/>
      <c r="ABO324" s="27"/>
      <c r="ABP324" s="27"/>
      <c r="ABQ324" s="27"/>
      <c r="ABR324" s="27"/>
      <c r="ABS324" s="27"/>
      <c r="ABT324" s="27"/>
      <c r="ABU324" s="27"/>
      <c r="ABV324" s="27"/>
      <c r="ABW324" s="27"/>
      <c r="ABX324" s="27"/>
      <c r="ABY324" s="27"/>
      <c r="ABZ324" s="27"/>
      <c r="ACA324" s="27"/>
      <c r="ACB324" s="27"/>
      <c r="ACC324" s="27"/>
      <c r="ACD324" s="27"/>
      <c r="ACE324" s="27"/>
      <c r="ACF324" s="27"/>
      <c r="ACG324" s="27"/>
      <c r="ACH324" s="27"/>
      <c r="ACI324" s="27"/>
      <c r="ACJ324" s="27"/>
      <c r="ACK324" s="27"/>
      <c r="ACL324" s="27"/>
      <c r="ACM324" s="27"/>
      <c r="ACN324" s="27"/>
      <c r="ACO324" s="27"/>
      <c r="ACP324" s="27"/>
      <c r="ACQ324" s="27"/>
      <c r="ACR324" s="27"/>
      <c r="ACS324" s="27"/>
      <c r="ACT324" s="27"/>
      <c r="ACU324" s="27"/>
      <c r="ACV324" s="27"/>
      <c r="ACW324" s="27"/>
      <c r="ACX324" s="27"/>
      <c r="ACY324" s="27"/>
      <c r="ACZ324" s="27"/>
      <c r="ADA324" s="27"/>
      <c r="ADB324" s="27"/>
      <c r="ADC324" s="27"/>
      <c r="ADD324" s="27"/>
      <c r="ADE324" s="27"/>
      <c r="ADF324" s="27"/>
      <c r="ADG324" s="27"/>
      <c r="ADH324" s="27"/>
      <c r="ADI324" s="27"/>
      <c r="ADJ324" s="27"/>
      <c r="ADK324" s="27"/>
      <c r="ADL324" s="27"/>
      <c r="ADM324" s="27"/>
      <c r="ADN324" s="27"/>
      <c r="ADO324" s="27"/>
      <c r="ADP324" s="27"/>
      <c r="ADQ324" s="27"/>
      <c r="ADR324" s="27"/>
      <c r="ADS324" s="27"/>
      <c r="ADT324" s="27"/>
      <c r="ADU324" s="27"/>
      <c r="ADV324" s="27"/>
      <c r="ADW324" s="27"/>
      <c r="ADX324" s="27"/>
      <c r="ADY324" s="27"/>
      <c r="ADZ324" s="27"/>
      <c r="AEA324" s="27"/>
      <c r="AEB324" s="27"/>
      <c r="AEC324" s="27"/>
      <c r="AED324" s="27"/>
      <c r="AEE324" s="27"/>
      <c r="AEF324" s="27"/>
      <c r="AEG324" s="27"/>
      <c r="AEH324" s="27"/>
      <c r="AEI324" s="27"/>
      <c r="AEJ324" s="27"/>
      <c r="AEK324" s="27"/>
      <c r="AEL324" s="27"/>
      <c r="AEM324" s="27"/>
      <c r="AEN324" s="27"/>
      <c r="AEO324" s="27"/>
      <c r="AEP324" s="27"/>
      <c r="AEQ324" s="27"/>
      <c r="AER324" s="27"/>
      <c r="AES324" s="27"/>
      <c r="AET324" s="27"/>
      <c r="AEU324" s="27"/>
      <c r="AEV324" s="27"/>
      <c r="AEW324" s="27"/>
      <c r="AEX324" s="27"/>
      <c r="AEY324" s="27"/>
      <c r="AEZ324" s="27"/>
      <c r="AFA324" s="27"/>
      <c r="AFB324" s="27"/>
      <c r="AFC324" s="27"/>
      <c r="AFD324" s="27"/>
      <c r="AFE324" s="27"/>
      <c r="AFF324" s="27"/>
      <c r="AFG324" s="27"/>
      <c r="AFH324" s="27"/>
      <c r="AFI324" s="27"/>
      <c r="AFJ324" s="27"/>
      <c r="AFK324" s="27"/>
      <c r="AFL324" s="27"/>
      <c r="AFM324" s="27"/>
      <c r="AFN324" s="27"/>
      <c r="AFO324" s="27"/>
      <c r="AFP324" s="27"/>
      <c r="AFQ324" s="27"/>
      <c r="AFR324" s="27"/>
      <c r="AFS324" s="27"/>
      <c r="AFT324" s="27"/>
      <c r="AFU324" s="27"/>
      <c r="AFV324" s="27"/>
      <c r="AFW324" s="27"/>
      <c r="AFX324" s="27"/>
      <c r="AFY324" s="27"/>
      <c r="AFZ324" s="27"/>
      <c r="AGA324" s="27"/>
      <c r="AGB324" s="27"/>
      <c r="AGC324" s="27"/>
      <c r="AGD324" s="27"/>
      <c r="AGE324" s="27"/>
      <c r="AGF324" s="27"/>
      <c r="AGG324" s="27"/>
      <c r="AGH324" s="27"/>
      <c r="AGI324" s="27"/>
      <c r="AGJ324" s="27"/>
      <c r="AGK324" s="27"/>
      <c r="AGL324" s="27"/>
      <c r="AGM324" s="27"/>
      <c r="AGN324" s="27"/>
      <c r="AGO324" s="27"/>
      <c r="AGP324" s="27"/>
      <c r="AGQ324" s="27"/>
      <c r="AGR324" s="27"/>
      <c r="AGS324" s="27"/>
      <c r="AGT324" s="27"/>
      <c r="AGU324" s="27"/>
      <c r="AGV324" s="27"/>
      <c r="AGW324" s="27"/>
      <c r="AGX324" s="27"/>
      <c r="AGY324" s="27"/>
      <c r="AGZ324" s="27"/>
      <c r="AHA324" s="27"/>
      <c r="AHB324" s="27"/>
      <c r="AHC324" s="27"/>
      <c r="AHD324" s="27"/>
      <c r="AHE324" s="27"/>
      <c r="AHF324" s="27"/>
      <c r="AHG324" s="27"/>
      <c r="AHH324" s="27"/>
      <c r="AHI324" s="27"/>
      <c r="AHJ324" s="27"/>
      <c r="AHK324" s="27"/>
      <c r="AHL324" s="27"/>
      <c r="AHM324" s="27"/>
      <c r="AHN324" s="27"/>
      <c r="AHO324" s="27"/>
      <c r="AHP324" s="27"/>
      <c r="AHQ324" s="27"/>
      <c r="AHR324" s="27"/>
      <c r="AHS324" s="27"/>
      <c r="AHT324" s="27"/>
      <c r="AHU324" s="27"/>
      <c r="AHV324" s="27"/>
      <c r="AHW324" s="27"/>
      <c r="AHX324" s="27"/>
      <c r="AHY324" s="27"/>
      <c r="AHZ324" s="27"/>
      <c r="AIA324" s="27"/>
      <c r="AIB324" s="27"/>
      <c r="AIC324" s="27"/>
      <c r="AID324" s="27"/>
      <c r="AIE324" s="27"/>
      <c r="AIF324" s="27"/>
      <c r="AIG324" s="27"/>
      <c r="AIH324" s="27"/>
      <c r="AII324" s="27"/>
      <c r="AIJ324" s="27"/>
      <c r="AIK324" s="27"/>
      <c r="AIL324" s="27"/>
      <c r="AIM324" s="27"/>
      <c r="AIN324" s="27"/>
      <c r="AIO324" s="27"/>
      <c r="AIP324" s="27"/>
      <c r="AIQ324" s="27"/>
      <c r="AIR324" s="27"/>
      <c r="AIS324" s="27"/>
      <c r="AIT324" s="27"/>
      <c r="AIU324" s="27"/>
      <c r="AIV324" s="27"/>
      <c r="AIW324" s="27"/>
      <c r="AIX324" s="27"/>
      <c r="AIY324" s="27"/>
      <c r="AIZ324" s="27"/>
      <c r="AJA324" s="27"/>
      <c r="AJB324" s="27"/>
      <c r="AJC324" s="27"/>
      <c r="AJD324" s="27"/>
      <c r="AJE324" s="27"/>
      <c r="AJF324" s="27"/>
      <c r="AJG324" s="27"/>
      <c r="AJH324" s="27"/>
      <c r="AJI324" s="27"/>
      <c r="AJJ324" s="27"/>
      <c r="AJK324" s="27"/>
      <c r="AJL324" s="27"/>
      <c r="AJM324" s="27"/>
      <c r="AJN324" s="27"/>
      <c r="AJO324" s="27"/>
      <c r="AJP324" s="27"/>
      <c r="AJQ324" s="27"/>
      <c r="AJR324" s="27"/>
      <c r="AJS324" s="27"/>
      <c r="AJT324" s="27"/>
      <c r="AJU324" s="27"/>
      <c r="AJV324" s="27"/>
      <c r="AJW324" s="27"/>
      <c r="AJX324" s="27"/>
      <c r="AJY324" s="27"/>
      <c r="AJZ324" s="27"/>
      <c r="AKA324" s="27"/>
      <c r="AKB324" s="27"/>
      <c r="AKC324" s="27"/>
      <c r="AKD324" s="27"/>
      <c r="AKE324" s="27"/>
      <c r="AKF324" s="27"/>
      <c r="AKG324" s="27"/>
      <c r="AKH324" s="27"/>
      <c r="AKI324" s="27"/>
      <c r="AKJ324" s="27"/>
      <c r="AKK324" s="27"/>
      <c r="AKL324" s="27"/>
      <c r="AKM324" s="27"/>
      <c r="AKN324" s="27"/>
      <c r="AKO324" s="27"/>
      <c r="AKP324" s="27"/>
      <c r="AKQ324" s="27"/>
      <c r="AKR324" s="27"/>
      <c r="AKS324" s="27"/>
      <c r="AKT324" s="27"/>
      <c r="AKU324" s="27"/>
      <c r="AKV324" s="27"/>
      <c r="AKW324" s="27"/>
      <c r="AKX324" s="27"/>
      <c r="AKY324" s="27"/>
      <c r="AKZ324" s="27"/>
      <c r="ALA324" s="27"/>
      <c r="ALB324" s="27"/>
      <c r="ALC324" s="27"/>
      <c r="ALD324" s="27"/>
      <c r="ALE324" s="27"/>
      <c r="ALF324" s="27"/>
      <c r="ALG324" s="27"/>
      <c r="ALH324" s="27"/>
      <c r="ALI324" s="27"/>
      <c r="ALJ324" s="27"/>
      <c r="ALK324" s="27"/>
      <c r="ALL324" s="27"/>
      <c r="ALM324" s="27"/>
      <c r="ALN324" s="27"/>
      <c r="ALO324" s="27"/>
      <c r="ALP324" s="27"/>
      <c r="ALQ324" s="27"/>
      <c r="ALR324" s="27"/>
      <c r="ALS324" s="27"/>
      <c r="ALT324" s="27"/>
      <c r="ALU324" s="27"/>
      <c r="ALV324" s="27"/>
      <c r="ALW324" s="27"/>
      <c r="ALX324" s="27"/>
      <c r="ALY324" s="27"/>
      <c r="ALZ324" s="27"/>
      <c r="AMA324" s="27"/>
      <c r="AMB324" s="27"/>
      <c r="AMC324" s="27"/>
      <c r="AMD324" s="27"/>
      <c r="AME324" s="27"/>
      <c r="AMF324" s="27"/>
      <c r="AMG324" s="27"/>
      <c r="AMH324" s="27"/>
      <c r="AMI324" s="27"/>
      <c r="AMJ324" s="27"/>
      <c r="AMK324" s="27"/>
      <c r="AML324" s="27"/>
      <c r="AMM324" s="27"/>
      <c r="AMN324" s="27"/>
      <c r="AMO324" s="27"/>
      <c r="AMP324" s="27"/>
      <c r="AMQ324" s="27"/>
      <c r="AMR324" s="27"/>
      <c r="AMS324" s="27"/>
      <c r="AMT324" s="27"/>
      <c r="AMU324" s="27"/>
      <c r="AMV324" s="27"/>
      <c r="AMW324" s="27"/>
      <c r="AMX324" s="27"/>
      <c r="AMY324" s="27"/>
      <c r="AMZ324" s="27"/>
      <c r="ANA324" s="27"/>
      <c r="ANB324" s="27"/>
      <c r="ANC324" s="27"/>
      <c r="AND324" s="27"/>
      <c r="ANE324" s="27"/>
      <c r="ANF324" s="27"/>
      <c r="ANG324" s="27"/>
      <c r="ANH324" s="27"/>
      <c r="ANI324" s="27"/>
      <c r="ANJ324" s="27"/>
      <c r="ANK324" s="27"/>
      <c r="ANL324" s="27"/>
      <c r="ANM324" s="27"/>
      <c r="ANN324" s="27"/>
      <c r="ANO324" s="27"/>
      <c r="ANP324" s="27"/>
      <c r="ANQ324" s="27"/>
      <c r="ANR324" s="27"/>
      <c r="ANS324" s="27"/>
      <c r="ANT324" s="27"/>
      <c r="ANU324" s="27"/>
      <c r="ANV324" s="27"/>
      <c r="ANW324" s="27"/>
      <c r="ANX324" s="27"/>
      <c r="ANY324" s="27"/>
      <c r="ANZ324" s="27"/>
      <c r="AOA324" s="27"/>
      <c r="AOB324" s="27"/>
      <c r="AOC324" s="27"/>
      <c r="AOD324" s="27"/>
      <c r="AOE324" s="27"/>
      <c r="AOF324" s="27"/>
      <c r="AOG324" s="27"/>
      <c r="AOH324" s="27"/>
      <c r="AOI324" s="27"/>
      <c r="AOJ324" s="27"/>
      <c r="AOK324" s="27"/>
      <c r="AOL324" s="27"/>
      <c r="AOM324" s="27"/>
      <c r="AON324" s="27"/>
      <c r="AOO324" s="27"/>
      <c r="AOP324" s="27"/>
      <c r="AOQ324" s="27"/>
      <c r="AOR324" s="27"/>
      <c r="AOS324" s="27"/>
      <c r="AOT324" s="27"/>
      <c r="AOU324" s="27"/>
      <c r="AOV324" s="27"/>
      <c r="AOW324" s="27"/>
      <c r="AOX324" s="27"/>
      <c r="AOY324" s="27"/>
      <c r="AOZ324" s="27"/>
      <c r="APA324" s="27"/>
      <c r="APB324" s="27"/>
      <c r="APC324" s="27"/>
      <c r="APD324" s="27"/>
      <c r="APE324" s="27"/>
      <c r="APF324" s="27"/>
      <c r="APG324" s="27"/>
      <c r="APH324" s="27"/>
      <c r="API324" s="27"/>
      <c r="APJ324" s="27"/>
      <c r="APK324" s="27"/>
      <c r="APL324" s="27"/>
      <c r="APM324" s="27"/>
      <c r="APN324" s="27"/>
      <c r="APO324" s="27"/>
      <c r="APP324" s="27"/>
      <c r="APQ324" s="27"/>
      <c r="APR324" s="27"/>
      <c r="APS324" s="27"/>
      <c r="APT324" s="27"/>
      <c r="APU324" s="27"/>
      <c r="APV324" s="27"/>
      <c r="APW324" s="27"/>
      <c r="APX324" s="27"/>
      <c r="APY324" s="27"/>
      <c r="APZ324" s="27"/>
      <c r="AQA324" s="27"/>
      <c r="AQB324" s="27"/>
      <c r="AQC324" s="27"/>
      <c r="AQD324" s="27"/>
      <c r="AQE324" s="27"/>
      <c r="AQF324" s="27"/>
      <c r="AQG324" s="27"/>
      <c r="AQH324" s="27"/>
      <c r="AQI324" s="27"/>
      <c r="AQJ324" s="27"/>
      <c r="AQK324" s="27"/>
      <c r="AQL324" s="27"/>
      <c r="AQM324" s="27"/>
      <c r="AQN324" s="27"/>
      <c r="AQO324" s="27"/>
      <c r="AQP324" s="27"/>
      <c r="AQQ324" s="27"/>
      <c r="AQR324" s="27"/>
      <c r="AQS324" s="27"/>
      <c r="AQT324" s="27"/>
      <c r="AQU324" s="27"/>
      <c r="AQV324" s="27"/>
      <c r="AQW324" s="27"/>
      <c r="AQX324" s="27"/>
      <c r="AQY324" s="27"/>
      <c r="AQZ324" s="27"/>
      <c r="ARA324" s="27"/>
      <c r="ARB324" s="27"/>
      <c r="ARC324" s="27"/>
      <c r="ARD324" s="27"/>
      <c r="ARE324" s="27"/>
      <c r="ARF324" s="27"/>
      <c r="ARG324" s="27"/>
      <c r="ARH324" s="27"/>
      <c r="ARI324" s="27"/>
      <c r="ARJ324" s="27"/>
      <c r="ARK324" s="27"/>
      <c r="ARL324" s="27"/>
      <c r="ARM324" s="27"/>
      <c r="ARN324" s="27"/>
      <c r="ARO324" s="27"/>
      <c r="ARP324" s="27"/>
      <c r="ARQ324" s="27"/>
      <c r="ARR324" s="27"/>
      <c r="ARS324" s="27"/>
      <c r="ART324" s="27"/>
      <c r="ARU324" s="27"/>
      <c r="ARV324" s="27"/>
      <c r="ARW324" s="27"/>
      <c r="ARX324" s="27"/>
      <c r="ARY324" s="27"/>
      <c r="ARZ324" s="27"/>
      <c r="ASA324" s="27"/>
      <c r="ASB324" s="27"/>
      <c r="ASC324" s="27"/>
      <c r="ASD324" s="27"/>
      <c r="ASE324" s="27"/>
      <c r="ASF324" s="27"/>
      <c r="ASG324" s="27"/>
      <c r="ASH324" s="27"/>
      <c r="ASI324" s="27"/>
      <c r="ASJ324" s="27"/>
      <c r="ASK324" s="27"/>
      <c r="ASL324" s="27"/>
      <c r="ASM324" s="27"/>
      <c r="ASN324" s="27"/>
      <c r="ASO324" s="27"/>
      <c r="ASP324" s="27"/>
      <c r="ASQ324" s="27"/>
      <c r="ASR324" s="27"/>
      <c r="ASS324" s="27"/>
      <c r="AST324" s="27"/>
      <c r="ASU324" s="27"/>
      <c r="ASV324" s="27"/>
      <c r="ASW324" s="27"/>
      <c r="ASX324" s="27"/>
      <c r="ASY324" s="27"/>
      <c r="ASZ324" s="27"/>
      <c r="ATA324" s="27"/>
      <c r="ATB324" s="27"/>
      <c r="ATC324" s="27"/>
      <c r="ATD324" s="27"/>
      <c r="ATE324" s="27"/>
      <c r="ATF324" s="27"/>
      <c r="ATG324" s="27"/>
      <c r="ATH324" s="27"/>
      <c r="ATI324" s="27"/>
      <c r="ATJ324" s="27"/>
      <c r="ATK324" s="27"/>
      <c r="ATL324" s="27"/>
      <c r="ATM324" s="27"/>
      <c r="ATN324" s="27"/>
      <c r="ATO324" s="27"/>
      <c r="ATP324" s="27"/>
      <c r="ATQ324" s="27"/>
      <c r="ATR324" s="27"/>
      <c r="ATS324" s="27"/>
      <c r="ATT324" s="27"/>
      <c r="ATU324" s="27"/>
      <c r="ATV324" s="27"/>
      <c r="ATW324" s="27"/>
      <c r="ATX324" s="27"/>
      <c r="ATY324" s="27"/>
      <c r="ATZ324" s="27"/>
      <c r="AUA324" s="27"/>
      <c r="AUB324" s="27"/>
      <c r="AUC324" s="27"/>
      <c r="AUD324" s="27"/>
      <c r="AUE324" s="27"/>
      <c r="AUF324" s="27"/>
      <c r="AUG324" s="27"/>
      <c r="AUH324" s="27"/>
      <c r="AUI324" s="27"/>
      <c r="AUJ324" s="27"/>
      <c r="AUK324" s="27"/>
      <c r="AUL324" s="27"/>
      <c r="AUM324" s="27"/>
      <c r="AUN324" s="27"/>
      <c r="AUO324" s="27"/>
      <c r="AUP324" s="27"/>
      <c r="AUQ324" s="27"/>
      <c r="AUR324" s="27"/>
      <c r="AUS324" s="27"/>
      <c r="AUT324" s="27"/>
      <c r="AUU324" s="27"/>
      <c r="AUV324" s="27"/>
      <c r="AUW324" s="27"/>
      <c r="AUX324" s="27"/>
      <c r="AUY324" s="27"/>
      <c r="AUZ324" s="27"/>
      <c r="AVA324" s="27"/>
      <c r="AVB324" s="27"/>
      <c r="AVC324" s="27"/>
      <c r="AVD324" s="27"/>
      <c r="AVE324" s="27"/>
      <c r="AVF324" s="27"/>
      <c r="AVG324" s="27"/>
      <c r="AVH324" s="27"/>
      <c r="AVI324" s="27"/>
      <c r="AVJ324" s="27"/>
      <c r="AVK324" s="27"/>
      <c r="AVL324" s="27"/>
      <c r="AVM324" s="27"/>
      <c r="AVN324" s="27"/>
      <c r="AVO324" s="27"/>
      <c r="AVP324" s="27"/>
      <c r="AVQ324" s="27"/>
      <c r="AVR324" s="27"/>
      <c r="AVS324" s="27"/>
      <c r="AVT324" s="27"/>
      <c r="AVU324" s="27"/>
      <c r="AVV324" s="27"/>
      <c r="AVW324" s="27"/>
      <c r="AVX324" s="27"/>
      <c r="AVY324" s="27"/>
      <c r="AVZ324" s="27"/>
      <c r="AWA324" s="27"/>
      <c r="AWB324" s="27"/>
      <c r="AWC324" s="27"/>
      <c r="AWD324" s="27"/>
      <c r="AWE324" s="27"/>
      <c r="AWF324" s="27"/>
      <c r="AWG324" s="27"/>
      <c r="AWH324" s="27"/>
      <c r="AWI324" s="27"/>
      <c r="AWJ324" s="27"/>
      <c r="AWK324" s="27"/>
      <c r="AWL324" s="27"/>
      <c r="AWM324" s="27"/>
      <c r="AWN324" s="27"/>
      <c r="AWO324" s="27"/>
      <c r="AWP324" s="27"/>
      <c r="AWQ324" s="27"/>
      <c r="AWR324" s="27"/>
      <c r="AWS324" s="27"/>
      <c r="AWT324" s="27"/>
      <c r="AWU324" s="27"/>
      <c r="AWV324" s="27"/>
      <c r="AWW324" s="27"/>
      <c r="AWX324" s="27"/>
      <c r="AWY324" s="27"/>
      <c r="AWZ324" s="27"/>
      <c r="AXA324" s="27"/>
      <c r="AXB324" s="27"/>
      <c r="AXC324" s="27"/>
      <c r="AXD324" s="27"/>
      <c r="AXE324" s="27"/>
      <c r="AXF324" s="27"/>
      <c r="AXG324" s="27"/>
      <c r="AXH324" s="27"/>
      <c r="AXI324" s="27"/>
      <c r="AXJ324" s="27"/>
      <c r="AXK324" s="27"/>
      <c r="AXL324" s="27"/>
      <c r="AXM324" s="27"/>
      <c r="AXN324" s="27"/>
      <c r="AXO324" s="27"/>
      <c r="AXP324" s="27"/>
      <c r="AXQ324" s="27"/>
      <c r="AXR324" s="27"/>
      <c r="AXS324" s="27"/>
      <c r="AXT324" s="27"/>
      <c r="AXU324" s="27"/>
      <c r="AXV324" s="27"/>
      <c r="AXW324" s="27"/>
      <c r="AXX324" s="27"/>
      <c r="AXY324" s="27"/>
      <c r="AXZ324" s="27"/>
      <c r="AYA324" s="27"/>
      <c r="AYB324" s="27"/>
      <c r="AYC324" s="27"/>
      <c r="AYD324" s="27"/>
      <c r="AYE324" s="27"/>
      <c r="AYF324" s="27"/>
      <c r="AYG324" s="27"/>
      <c r="AYH324" s="27"/>
      <c r="AYI324" s="27"/>
      <c r="AYJ324" s="27"/>
      <c r="AYK324" s="27"/>
      <c r="AYL324" s="27"/>
      <c r="AYM324" s="27"/>
      <c r="AYN324" s="27"/>
      <c r="AYO324" s="27"/>
      <c r="AYP324" s="27"/>
      <c r="AYQ324" s="27"/>
      <c r="AYR324" s="27"/>
      <c r="AYS324" s="27"/>
      <c r="AYT324" s="27"/>
      <c r="AYU324" s="27"/>
      <c r="AYV324" s="27"/>
      <c r="AYW324" s="27"/>
      <c r="AYX324" s="27"/>
      <c r="AYY324" s="27"/>
      <c r="AYZ324" s="27"/>
      <c r="AZA324" s="27"/>
      <c r="AZB324" s="27"/>
      <c r="AZC324" s="27"/>
      <c r="AZD324" s="27"/>
      <c r="AZE324" s="27"/>
      <c r="AZF324" s="27"/>
      <c r="AZG324" s="27"/>
      <c r="AZH324" s="27"/>
      <c r="AZI324" s="27"/>
      <c r="AZJ324" s="27"/>
      <c r="AZK324" s="27"/>
      <c r="AZL324" s="27"/>
      <c r="AZM324" s="27"/>
      <c r="AZN324" s="27"/>
      <c r="AZO324" s="27"/>
      <c r="AZP324" s="27"/>
      <c r="AZQ324" s="27"/>
      <c r="AZR324" s="27"/>
      <c r="AZS324" s="27"/>
      <c r="AZT324" s="27"/>
      <c r="AZU324" s="27"/>
      <c r="AZV324" s="27"/>
      <c r="AZW324" s="27"/>
      <c r="AZX324" s="27"/>
      <c r="AZY324" s="27"/>
      <c r="AZZ324" s="27"/>
      <c r="BAA324" s="27"/>
      <c r="BAB324" s="27"/>
      <c r="BAC324" s="27"/>
      <c r="BAD324" s="27"/>
      <c r="BAE324" s="27"/>
      <c r="BAF324" s="27"/>
      <c r="BAG324" s="27"/>
      <c r="BAH324" s="27"/>
      <c r="BAI324" s="27"/>
      <c r="BAJ324" s="27"/>
      <c r="BAK324" s="27"/>
      <c r="BAL324" s="27"/>
      <c r="BAM324" s="27"/>
      <c r="BAN324" s="27"/>
      <c r="BAO324" s="27"/>
      <c r="BAP324" s="27"/>
      <c r="BAQ324" s="27"/>
      <c r="BAR324" s="27"/>
      <c r="BAS324" s="27"/>
      <c r="BAT324" s="27"/>
      <c r="BAU324" s="27"/>
      <c r="BAV324" s="27"/>
      <c r="BAW324" s="27"/>
      <c r="BAX324" s="27"/>
      <c r="BAY324" s="27"/>
      <c r="BAZ324" s="27"/>
      <c r="BBA324" s="27"/>
      <c r="BBB324" s="27"/>
      <c r="BBC324" s="27"/>
      <c r="BBD324" s="27"/>
      <c r="BBE324" s="27"/>
      <c r="BBF324" s="27"/>
      <c r="BBG324" s="27"/>
      <c r="BBH324" s="27"/>
      <c r="BBI324" s="27"/>
      <c r="BBJ324" s="27"/>
      <c r="BBK324" s="27"/>
      <c r="BBL324" s="27"/>
      <c r="BBM324" s="27"/>
      <c r="BBN324" s="27"/>
      <c r="BBO324" s="27"/>
      <c r="BBP324" s="27"/>
      <c r="BBQ324" s="27"/>
      <c r="BBR324" s="27"/>
      <c r="BBS324" s="27"/>
      <c r="BBT324" s="27"/>
      <c r="BBU324" s="27"/>
      <c r="BBV324" s="27"/>
      <c r="BBW324" s="27"/>
      <c r="BBX324" s="27"/>
      <c r="BBY324" s="27"/>
      <c r="BBZ324" s="27"/>
      <c r="BCA324" s="27"/>
      <c r="BCB324" s="27"/>
      <c r="BCC324" s="27"/>
      <c r="BCD324" s="27"/>
      <c r="BCE324" s="27"/>
      <c r="BCF324" s="27"/>
      <c r="BCG324" s="27"/>
      <c r="BCH324" s="27"/>
      <c r="BCI324" s="27"/>
      <c r="BCJ324" s="27"/>
      <c r="BCK324" s="27"/>
      <c r="BCL324" s="27"/>
      <c r="BCM324" s="27"/>
      <c r="BCN324" s="27"/>
      <c r="BCO324" s="27"/>
      <c r="BCP324" s="27"/>
      <c r="BCQ324" s="27"/>
      <c r="BCR324" s="27"/>
      <c r="BCS324" s="27"/>
      <c r="BCT324" s="27"/>
      <c r="BCU324" s="27"/>
      <c r="BCV324" s="27"/>
      <c r="BCW324" s="27"/>
      <c r="BCX324" s="27"/>
      <c r="BCY324" s="27"/>
      <c r="BCZ324" s="27"/>
      <c r="BDA324" s="27"/>
      <c r="BDB324" s="27"/>
      <c r="BDC324" s="27"/>
      <c r="BDD324" s="27"/>
      <c r="BDE324" s="27"/>
      <c r="BDF324" s="27"/>
      <c r="BDG324" s="27"/>
      <c r="BDH324" s="27"/>
      <c r="BDI324" s="27"/>
      <c r="BDJ324" s="27"/>
      <c r="BDK324" s="27"/>
      <c r="BDL324" s="27"/>
      <c r="BDM324" s="27"/>
      <c r="BDN324" s="27"/>
      <c r="BDO324" s="27"/>
      <c r="BDP324" s="27"/>
      <c r="BDQ324" s="27"/>
      <c r="BDR324" s="27"/>
      <c r="BDS324" s="27"/>
      <c r="BDT324" s="27"/>
      <c r="BDU324" s="27"/>
      <c r="BDV324" s="27"/>
      <c r="BDW324" s="27"/>
      <c r="BDX324" s="27"/>
      <c r="BDY324" s="27"/>
      <c r="BDZ324" s="27"/>
      <c r="BEA324" s="27"/>
      <c r="BEB324" s="27"/>
      <c r="BEC324" s="27"/>
      <c r="BED324" s="27"/>
      <c r="BEE324" s="27"/>
      <c r="BEF324" s="27"/>
      <c r="BEG324" s="27"/>
      <c r="BEH324" s="27"/>
      <c r="BEI324" s="27"/>
      <c r="BEJ324" s="27"/>
      <c r="BEK324" s="27"/>
      <c r="BEL324" s="27"/>
      <c r="BEM324" s="27"/>
      <c r="BEN324" s="27"/>
      <c r="BEO324" s="27"/>
      <c r="BEP324" s="27"/>
      <c r="BEQ324" s="27"/>
      <c r="BER324" s="27"/>
      <c r="BES324" s="27"/>
      <c r="BET324" s="27"/>
      <c r="BEU324" s="27"/>
      <c r="BEV324" s="27"/>
      <c r="BEW324" s="27"/>
      <c r="BEX324" s="27"/>
      <c r="BEY324" s="27"/>
      <c r="BEZ324" s="27"/>
      <c r="BFA324" s="27"/>
      <c r="BFB324" s="27"/>
      <c r="BFC324" s="27"/>
      <c r="BFD324" s="27"/>
      <c r="BFE324" s="27"/>
      <c r="BFF324" s="27"/>
      <c r="BFG324" s="27"/>
      <c r="BFH324" s="27"/>
      <c r="BFI324" s="27"/>
      <c r="BFJ324" s="27"/>
      <c r="BFK324" s="27"/>
      <c r="BFL324" s="27"/>
      <c r="BFM324" s="27"/>
      <c r="BFN324" s="27"/>
      <c r="BFO324" s="27"/>
      <c r="BFP324" s="27"/>
      <c r="BFQ324" s="27"/>
      <c r="BFR324" s="27"/>
      <c r="BFS324" s="27"/>
      <c r="BFT324" s="27"/>
      <c r="BFU324" s="27"/>
      <c r="BFV324" s="27"/>
      <c r="BFW324" s="27"/>
      <c r="BFX324" s="27"/>
      <c r="BFY324" s="27"/>
      <c r="BFZ324" s="27"/>
      <c r="BGA324" s="27"/>
      <c r="BGB324" s="27"/>
      <c r="BGC324" s="27"/>
      <c r="BGD324" s="27"/>
      <c r="BGE324" s="27"/>
      <c r="BGF324" s="27"/>
      <c r="BGG324" s="27"/>
      <c r="BGH324" s="27"/>
      <c r="BGI324" s="27"/>
      <c r="BGJ324" s="27"/>
      <c r="BGK324" s="27"/>
      <c r="BGL324" s="27"/>
      <c r="BGM324" s="27"/>
      <c r="BGN324" s="27"/>
      <c r="BGO324" s="27"/>
      <c r="BGP324" s="27"/>
      <c r="BGQ324" s="27"/>
      <c r="BGR324" s="27"/>
      <c r="BGS324" s="27"/>
      <c r="BGT324" s="27"/>
      <c r="BGU324" s="27"/>
      <c r="BGV324" s="27"/>
      <c r="BGW324" s="27"/>
      <c r="BGX324" s="27"/>
      <c r="BGY324" s="27"/>
      <c r="BGZ324" s="27"/>
      <c r="BHA324" s="27"/>
      <c r="BHB324" s="27"/>
      <c r="BHC324" s="27"/>
      <c r="BHD324" s="27"/>
      <c r="BHE324" s="27"/>
      <c r="BHF324" s="27"/>
      <c r="BHG324" s="27"/>
      <c r="BHH324" s="27"/>
      <c r="BHI324" s="27"/>
      <c r="BHJ324" s="27"/>
      <c r="BHK324" s="27"/>
      <c r="BHL324" s="27"/>
      <c r="BHM324" s="27"/>
      <c r="BHN324" s="27"/>
      <c r="BHO324" s="27"/>
      <c r="BHP324" s="27"/>
      <c r="BHQ324" s="27"/>
      <c r="BHR324" s="27"/>
      <c r="BHS324" s="27"/>
      <c r="BHT324" s="27"/>
      <c r="BHU324" s="27"/>
      <c r="BHV324" s="27"/>
      <c r="BHW324" s="27"/>
      <c r="BHX324" s="27"/>
      <c r="BHY324" s="27"/>
      <c r="BHZ324" s="27"/>
      <c r="BIA324" s="27"/>
      <c r="BIB324" s="27"/>
      <c r="BIC324" s="27"/>
      <c r="BID324" s="27"/>
      <c r="BIE324" s="27"/>
      <c r="BIF324" s="27"/>
      <c r="BIG324" s="27"/>
      <c r="BIH324" s="27"/>
      <c r="BII324" s="27"/>
      <c r="BIJ324" s="27"/>
      <c r="BIK324" s="27"/>
      <c r="BIL324" s="27"/>
      <c r="BIM324" s="27"/>
      <c r="BIN324" s="27"/>
      <c r="BIO324" s="27"/>
      <c r="BIP324" s="27"/>
      <c r="BIQ324" s="27"/>
      <c r="BIR324" s="27"/>
      <c r="BIS324" s="27"/>
      <c r="BIT324" s="27"/>
      <c r="BIU324" s="27"/>
      <c r="BIV324" s="27"/>
      <c r="BIW324" s="27"/>
      <c r="BIX324" s="27"/>
      <c r="BIY324" s="27"/>
      <c r="BIZ324" s="27"/>
      <c r="BJA324" s="27"/>
      <c r="BJB324" s="27"/>
      <c r="BJC324" s="27"/>
      <c r="BJD324" s="27"/>
      <c r="BJE324" s="27"/>
      <c r="BJF324" s="27"/>
      <c r="BJG324" s="27"/>
      <c r="BJH324" s="27"/>
      <c r="BJI324" s="27"/>
      <c r="BJJ324" s="27"/>
      <c r="BJK324" s="27"/>
      <c r="BJL324" s="27"/>
      <c r="BJM324" s="27"/>
      <c r="BJN324" s="27"/>
      <c r="BJO324" s="27"/>
      <c r="BJP324" s="27"/>
      <c r="BJQ324" s="27"/>
      <c r="BJR324" s="27"/>
      <c r="BJS324" s="27"/>
      <c r="BJT324" s="27"/>
      <c r="BJU324" s="27"/>
      <c r="BJV324" s="27"/>
      <c r="BJW324" s="27"/>
      <c r="BJX324" s="27"/>
      <c r="BJY324" s="27"/>
      <c r="BJZ324" s="27"/>
      <c r="BKA324" s="27"/>
      <c r="BKB324" s="27"/>
      <c r="BKC324" s="27"/>
      <c r="BKD324" s="27"/>
      <c r="BKE324" s="27"/>
      <c r="BKF324" s="27"/>
      <c r="BKG324" s="27"/>
      <c r="BKH324" s="27"/>
      <c r="BKI324" s="27"/>
      <c r="BKJ324" s="27"/>
      <c r="BKK324" s="27"/>
      <c r="BKL324" s="27"/>
      <c r="BKM324" s="27"/>
      <c r="BKN324" s="27"/>
      <c r="BKO324" s="27"/>
      <c r="BKP324" s="27"/>
      <c r="BKQ324" s="27"/>
      <c r="BKR324" s="27"/>
      <c r="BKS324" s="27"/>
      <c r="BKT324" s="27"/>
      <c r="BKU324" s="27"/>
      <c r="BKV324" s="27"/>
      <c r="BKW324" s="27"/>
      <c r="BKX324" s="27"/>
      <c r="BKY324" s="27"/>
      <c r="BKZ324" s="27"/>
      <c r="BLA324" s="27"/>
      <c r="BLB324" s="27"/>
      <c r="BLC324" s="27"/>
      <c r="BLD324" s="27"/>
      <c r="BLE324" s="27"/>
      <c r="BLF324" s="27"/>
      <c r="BLG324" s="27"/>
      <c r="BLH324" s="27"/>
      <c r="BLI324" s="27"/>
      <c r="BLJ324" s="27"/>
      <c r="BLK324" s="27"/>
      <c r="BLL324" s="27"/>
      <c r="BLM324" s="27"/>
      <c r="BLN324" s="27"/>
      <c r="BLO324" s="27"/>
      <c r="BLP324" s="27"/>
      <c r="BLQ324" s="27"/>
      <c r="BLR324" s="27"/>
      <c r="BLS324" s="27"/>
      <c r="BLT324" s="27"/>
      <c r="BLU324" s="27"/>
      <c r="BLV324" s="27"/>
      <c r="BLW324" s="27"/>
      <c r="BLX324" s="27"/>
      <c r="BLY324" s="27"/>
      <c r="BLZ324" s="27"/>
      <c r="BMA324" s="27"/>
      <c r="BMB324" s="27"/>
      <c r="BMC324" s="27"/>
      <c r="BMD324" s="27"/>
      <c r="BME324" s="27"/>
      <c r="BMF324" s="27"/>
      <c r="BMG324" s="27"/>
      <c r="BMH324" s="27"/>
      <c r="BMI324" s="27"/>
      <c r="BMJ324" s="27"/>
      <c r="BMK324" s="27"/>
      <c r="BML324" s="27"/>
      <c r="BMM324" s="27"/>
      <c r="BMN324" s="27"/>
      <c r="BMO324" s="27"/>
      <c r="BMP324" s="27"/>
      <c r="BMQ324" s="27"/>
      <c r="BMR324" s="27"/>
      <c r="BMS324" s="27"/>
      <c r="BMT324" s="27"/>
      <c r="BMU324" s="27"/>
      <c r="BMV324" s="27"/>
      <c r="BMW324" s="27"/>
      <c r="BMX324" s="27"/>
      <c r="BMY324" s="27"/>
      <c r="BMZ324" s="27"/>
      <c r="BNA324" s="27"/>
      <c r="BNB324" s="27"/>
      <c r="BNC324" s="27"/>
      <c r="BND324" s="27"/>
      <c r="BNE324" s="27"/>
      <c r="BNF324" s="27"/>
      <c r="BNG324" s="27"/>
      <c r="BNH324" s="27"/>
      <c r="BNI324" s="27"/>
      <c r="BNJ324" s="27"/>
      <c r="BNK324" s="27"/>
      <c r="BNL324" s="27"/>
      <c r="BNM324" s="27"/>
      <c r="BNN324" s="27"/>
      <c r="BNO324" s="27"/>
      <c r="BNP324" s="27"/>
      <c r="BNQ324" s="27"/>
      <c r="BNR324" s="27"/>
      <c r="BNS324" s="27"/>
      <c r="BNT324" s="27"/>
      <c r="BNU324" s="27"/>
      <c r="BNV324" s="27"/>
      <c r="BNW324" s="27"/>
      <c r="BNX324" s="27"/>
      <c r="BNY324" s="27"/>
      <c r="BNZ324" s="27"/>
      <c r="BOA324" s="27"/>
      <c r="BOB324" s="27"/>
      <c r="BOC324" s="27"/>
      <c r="BOD324" s="27"/>
      <c r="BOE324" s="27"/>
      <c r="BOF324" s="27"/>
      <c r="BOG324" s="27"/>
      <c r="BOH324" s="27"/>
      <c r="BOI324" s="27"/>
      <c r="BOJ324" s="27"/>
      <c r="BOK324" s="27"/>
      <c r="BOL324" s="27"/>
      <c r="BOM324" s="27"/>
      <c r="BON324" s="27"/>
      <c r="BOO324" s="27"/>
      <c r="BOP324" s="27"/>
      <c r="BOQ324" s="27"/>
      <c r="BOR324" s="27"/>
      <c r="BOS324" s="27"/>
      <c r="BOT324" s="27"/>
      <c r="BOU324" s="27"/>
      <c r="BOV324" s="27"/>
      <c r="BOW324" s="27"/>
      <c r="BOX324" s="27"/>
      <c r="BOY324" s="27"/>
      <c r="BOZ324" s="27"/>
      <c r="BPA324" s="27"/>
      <c r="BPB324" s="27"/>
      <c r="BPC324" s="27"/>
      <c r="BPD324" s="27"/>
      <c r="BPE324" s="27"/>
      <c r="BPF324" s="27"/>
      <c r="BPG324" s="27"/>
      <c r="BPH324" s="27"/>
      <c r="BPI324" s="27"/>
      <c r="BPJ324" s="27"/>
      <c r="BPK324" s="27"/>
      <c r="BPL324" s="27"/>
      <c r="BPM324" s="27"/>
      <c r="BPN324" s="27"/>
      <c r="BPO324" s="27"/>
      <c r="BPP324" s="27"/>
      <c r="BPQ324" s="27"/>
      <c r="BPR324" s="27"/>
      <c r="BPS324" s="27"/>
      <c r="BPT324" s="27"/>
      <c r="BPU324" s="27"/>
      <c r="BPV324" s="27"/>
      <c r="BPW324" s="27"/>
      <c r="BPX324" s="27"/>
      <c r="BPY324" s="27"/>
      <c r="BPZ324" s="27"/>
      <c r="BQA324" s="27"/>
      <c r="BQB324" s="27"/>
      <c r="BQC324" s="27"/>
      <c r="BQD324" s="27"/>
      <c r="BQE324" s="27"/>
      <c r="BQF324" s="27"/>
      <c r="BQG324" s="27"/>
      <c r="BQH324" s="27"/>
      <c r="BQI324" s="27"/>
      <c r="BQJ324" s="27"/>
      <c r="BQK324" s="27"/>
      <c r="BQL324" s="27"/>
      <c r="BQM324" s="27"/>
      <c r="BQN324" s="27"/>
      <c r="BQO324" s="27"/>
      <c r="BQP324" s="27"/>
      <c r="BQQ324" s="27"/>
      <c r="BQR324" s="27"/>
      <c r="BQS324" s="27"/>
      <c r="BQT324" s="27"/>
      <c r="BQU324" s="27"/>
      <c r="BQV324" s="27"/>
      <c r="BQW324" s="27"/>
      <c r="BQX324" s="27"/>
      <c r="BQY324" s="27"/>
      <c r="BQZ324" s="27"/>
      <c r="BRA324" s="27"/>
      <c r="BRB324" s="27"/>
      <c r="BRC324" s="27"/>
      <c r="BRD324" s="27"/>
      <c r="BRE324" s="27"/>
      <c r="BRF324" s="27"/>
      <c r="BRG324" s="27"/>
      <c r="BRH324" s="27"/>
      <c r="BRI324" s="27"/>
      <c r="BRJ324" s="27"/>
      <c r="BRK324" s="27"/>
      <c r="BRL324" s="27"/>
      <c r="BRM324" s="27"/>
      <c r="BRN324" s="27"/>
      <c r="BRO324" s="27"/>
      <c r="BRP324" s="27"/>
      <c r="BRQ324" s="27"/>
      <c r="BRR324" s="27"/>
      <c r="BRS324" s="27"/>
      <c r="BRT324" s="27"/>
      <c r="BRU324" s="27"/>
      <c r="BRV324" s="27"/>
      <c r="BRW324" s="27"/>
      <c r="BRX324" s="27"/>
      <c r="BRY324" s="27"/>
      <c r="BRZ324" s="27"/>
      <c r="BSA324" s="27"/>
      <c r="BSB324" s="27"/>
      <c r="BSC324" s="27"/>
      <c r="BSD324" s="27"/>
      <c r="BSE324" s="27"/>
      <c r="BSF324" s="27"/>
      <c r="BSG324" s="27"/>
      <c r="BSH324" s="27"/>
      <c r="BSI324" s="27"/>
      <c r="BSJ324" s="27"/>
      <c r="BSK324" s="27"/>
      <c r="BSL324" s="27"/>
      <c r="BSM324" s="27"/>
      <c r="BSN324" s="27"/>
      <c r="BSO324" s="27"/>
      <c r="BSP324" s="27"/>
      <c r="BSQ324" s="27"/>
      <c r="BSR324" s="27"/>
      <c r="BSS324" s="27"/>
      <c r="BST324" s="27"/>
      <c r="BSU324" s="27"/>
      <c r="BSV324" s="27"/>
      <c r="BSW324" s="27"/>
      <c r="BSX324" s="27"/>
      <c r="BSY324" s="27"/>
      <c r="BSZ324" s="27"/>
      <c r="BTA324" s="27"/>
      <c r="BTB324" s="27"/>
      <c r="BTC324" s="27"/>
      <c r="BTD324" s="27"/>
      <c r="BTE324" s="27"/>
      <c r="BTF324" s="27"/>
      <c r="BTG324" s="27"/>
      <c r="BTH324" s="27"/>
      <c r="BTI324" s="27"/>
      <c r="BTJ324" s="27"/>
      <c r="BTK324" s="27"/>
      <c r="BTL324" s="27"/>
      <c r="BTM324" s="27"/>
      <c r="BTN324" s="27"/>
      <c r="BTO324" s="27"/>
      <c r="BTP324" s="27"/>
      <c r="BTQ324" s="27"/>
      <c r="BTR324" s="27"/>
      <c r="BTS324" s="27"/>
      <c r="BTT324" s="27"/>
      <c r="BTU324" s="27"/>
      <c r="BTV324" s="27"/>
      <c r="BTW324" s="27"/>
      <c r="BTX324" s="27"/>
      <c r="BTY324" s="27"/>
      <c r="BTZ324" s="27"/>
      <c r="BUA324" s="27"/>
      <c r="BUB324" s="27"/>
      <c r="BUC324" s="27"/>
      <c r="BUD324" s="27"/>
      <c r="BUE324" s="27"/>
      <c r="BUF324" s="27"/>
      <c r="BUG324" s="27"/>
      <c r="BUH324" s="27"/>
      <c r="BUI324" s="27"/>
      <c r="BUJ324" s="27"/>
      <c r="BUK324" s="27"/>
      <c r="BUL324" s="27"/>
      <c r="BUM324" s="27"/>
      <c r="BUN324" s="27"/>
      <c r="BUO324" s="27"/>
      <c r="BUP324" s="27"/>
      <c r="BUQ324" s="27"/>
      <c r="BUR324" s="27"/>
      <c r="BUS324" s="27"/>
      <c r="BUT324" s="27"/>
      <c r="BUU324" s="27"/>
      <c r="BUV324" s="27"/>
      <c r="BUW324" s="27"/>
      <c r="BUX324" s="27"/>
      <c r="BUY324" s="27"/>
      <c r="BUZ324" s="27"/>
      <c r="BVA324" s="27"/>
      <c r="BVB324" s="27"/>
      <c r="BVC324" s="27"/>
      <c r="BVD324" s="27"/>
      <c r="BVE324" s="27"/>
      <c r="BVF324" s="27"/>
      <c r="BVG324" s="27"/>
      <c r="BVH324" s="27"/>
      <c r="BVI324" s="27"/>
      <c r="BVJ324" s="27"/>
      <c r="BVK324" s="27"/>
      <c r="BVL324" s="27"/>
      <c r="BVM324" s="27"/>
      <c r="BVN324" s="27"/>
      <c r="BVO324" s="27"/>
      <c r="BVP324" s="27"/>
      <c r="BVQ324" s="27"/>
      <c r="BVR324" s="27"/>
      <c r="BVS324" s="27"/>
      <c r="BVT324" s="27"/>
      <c r="BVU324" s="27"/>
      <c r="BVV324" s="27"/>
      <c r="BVW324" s="27"/>
      <c r="BVX324" s="27"/>
      <c r="BVY324" s="27"/>
      <c r="BVZ324" s="27"/>
      <c r="BWA324" s="27"/>
      <c r="BWB324" s="27"/>
      <c r="BWC324" s="27"/>
      <c r="BWD324" s="27"/>
      <c r="BWE324" s="27"/>
      <c r="BWF324" s="27"/>
      <c r="BWG324" s="27"/>
      <c r="BWH324" s="27"/>
      <c r="BWI324" s="27"/>
      <c r="BWJ324" s="27"/>
      <c r="BWK324" s="27"/>
      <c r="BWL324" s="27"/>
      <c r="BWM324" s="27"/>
      <c r="BWN324" s="27"/>
      <c r="BWO324" s="27"/>
      <c r="BWP324" s="27"/>
      <c r="BWQ324" s="27"/>
      <c r="BWR324" s="27"/>
      <c r="BWS324" s="27"/>
      <c r="BWT324" s="27"/>
      <c r="BWU324" s="27"/>
      <c r="BWV324" s="27"/>
      <c r="BWW324" s="27"/>
      <c r="BWX324" s="27"/>
      <c r="BWY324" s="27"/>
      <c r="BWZ324" s="27"/>
      <c r="BXA324" s="27"/>
      <c r="BXB324" s="27"/>
      <c r="BXC324" s="27"/>
      <c r="BXD324" s="27"/>
      <c r="BXE324" s="27"/>
      <c r="BXF324" s="27"/>
      <c r="BXG324" s="27"/>
      <c r="BXH324" s="27"/>
      <c r="BXI324" s="27"/>
      <c r="BXJ324" s="27"/>
      <c r="BXK324" s="27"/>
      <c r="BXL324" s="27"/>
      <c r="BXM324" s="27"/>
      <c r="BXN324" s="27"/>
      <c r="BXO324" s="27"/>
      <c r="BXP324" s="27"/>
      <c r="BXQ324" s="27"/>
      <c r="BXR324" s="27"/>
      <c r="BXS324" s="27"/>
      <c r="BXT324" s="27"/>
      <c r="BXU324" s="27"/>
      <c r="BXV324" s="27"/>
      <c r="BXW324" s="27"/>
      <c r="BXX324" s="27"/>
      <c r="BXY324" s="27"/>
      <c r="BXZ324" s="27"/>
      <c r="BYA324" s="27"/>
      <c r="BYB324" s="27"/>
      <c r="BYC324" s="27"/>
      <c r="BYD324" s="27"/>
      <c r="BYE324" s="27"/>
      <c r="BYF324" s="27"/>
      <c r="BYG324" s="27"/>
      <c r="BYH324" s="27"/>
      <c r="BYI324" s="27"/>
      <c r="BYJ324" s="27"/>
      <c r="BYK324" s="27"/>
      <c r="BYL324" s="27"/>
      <c r="BYM324" s="27"/>
      <c r="BYN324" s="27"/>
      <c r="BYO324" s="27"/>
      <c r="BYP324" s="27"/>
      <c r="BYQ324" s="27"/>
      <c r="BYR324" s="27"/>
      <c r="BYS324" s="27"/>
      <c r="BYT324" s="27"/>
      <c r="BYU324" s="27"/>
      <c r="BYV324" s="27"/>
      <c r="BYW324" s="27"/>
      <c r="BYX324" s="27"/>
      <c r="BYY324" s="27"/>
      <c r="BYZ324" s="27"/>
      <c r="BZA324" s="27"/>
      <c r="BZB324" s="27"/>
      <c r="BZC324" s="27"/>
      <c r="BZD324" s="27"/>
      <c r="BZE324" s="27"/>
      <c r="BZF324" s="27"/>
      <c r="BZG324" s="27"/>
      <c r="BZH324" s="27"/>
      <c r="BZI324" s="27"/>
      <c r="BZJ324" s="27"/>
      <c r="BZK324" s="27"/>
      <c r="BZL324" s="27"/>
      <c r="BZM324" s="27"/>
      <c r="BZN324" s="27"/>
      <c r="BZO324" s="27"/>
      <c r="BZP324" s="27"/>
      <c r="BZQ324" s="27"/>
      <c r="BZR324" s="27"/>
      <c r="BZS324" s="27"/>
      <c r="BZT324" s="27"/>
      <c r="BZU324" s="27"/>
      <c r="BZV324" s="27"/>
      <c r="BZW324" s="27"/>
      <c r="BZX324" s="27"/>
      <c r="BZY324" s="27"/>
      <c r="BZZ324" s="27"/>
      <c r="CAA324" s="27"/>
      <c r="CAB324" s="27"/>
      <c r="CAC324" s="27"/>
      <c r="CAD324" s="27"/>
      <c r="CAE324" s="27"/>
      <c r="CAF324" s="27"/>
      <c r="CAG324" s="27"/>
      <c r="CAH324" s="27"/>
      <c r="CAI324" s="27"/>
      <c r="CAJ324" s="27"/>
      <c r="CAK324" s="27"/>
      <c r="CAL324" s="27"/>
      <c r="CAM324" s="27"/>
      <c r="CAN324" s="27"/>
      <c r="CAO324" s="27"/>
      <c r="CAP324" s="27"/>
      <c r="CAQ324" s="27"/>
      <c r="CAR324" s="27"/>
      <c r="CAS324" s="27"/>
      <c r="CAT324" s="27"/>
      <c r="CAU324" s="27"/>
      <c r="CAV324" s="27"/>
      <c r="CAW324" s="27"/>
      <c r="CAX324" s="27"/>
      <c r="CAY324" s="27"/>
      <c r="CAZ324" s="27"/>
      <c r="CBA324" s="27"/>
      <c r="CBB324" s="27"/>
      <c r="CBC324" s="27"/>
      <c r="CBD324" s="27"/>
      <c r="CBE324" s="27"/>
      <c r="CBF324" s="27"/>
      <c r="CBG324" s="27"/>
      <c r="CBH324" s="27"/>
      <c r="CBI324" s="27"/>
      <c r="CBJ324" s="27"/>
      <c r="CBK324" s="27"/>
      <c r="CBL324" s="27"/>
      <c r="CBM324" s="27"/>
      <c r="CBN324" s="27"/>
      <c r="CBO324" s="27"/>
      <c r="CBP324" s="27"/>
      <c r="CBQ324" s="27"/>
      <c r="CBR324" s="27"/>
      <c r="CBS324" s="27"/>
      <c r="CBT324" s="27"/>
      <c r="CBU324" s="27"/>
      <c r="CBV324" s="27"/>
      <c r="CBW324" s="27"/>
      <c r="CBX324" s="27"/>
      <c r="CBY324" s="27"/>
      <c r="CBZ324" s="27"/>
      <c r="CCA324" s="27"/>
      <c r="CCB324" s="27"/>
      <c r="CCC324" s="27"/>
      <c r="CCD324" s="27"/>
      <c r="CCE324" s="27"/>
      <c r="CCF324" s="27"/>
      <c r="CCG324" s="27"/>
      <c r="CCH324" s="27"/>
      <c r="CCI324" s="27"/>
      <c r="CCJ324" s="27"/>
      <c r="CCK324" s="27"/>
      <c r="CCL324" s="27"/>
      <c r="CCM324" s="27"/>
      <c r="CCN324" s="27"/>
      <c r="CCO324" s="27"/>
      <c r="CCP324" s="27"/>
      <c r="CCQ324" s="27"/>
      <c r="CCR324" s="27"/>
      <c r="CCS324" s="27"/>
      <c r="CCT324" s="27"/>
      <c r="CCU324" s="27"/>
      <c r="CCV324" s="27"/>
      <c r="CCW324" s="27"/>
      <c r="CCX324" s="27"/>
      <c r="CCY324" s="27"/>
      <c r="CCZ324" s="27"/>
      <c r="CDA324" s="27"/>
      <c r="CDB324" s="27"/>
      <c r="CDC324" s="27"/>
      <c r="CDD324" s="27"/>
      <c r="CDE324" s="27"/>
      <c r="CDF324" s="27"/>
      <c r="CDG324" s="27"/>
      <c r="CDH324" s="27"/>
      <c r="CDI324" s="27"/>
      <c r="CDJ324" s="27"/>
      <c r="CDK324" s="27"/>
      <c r="CDL324" s="27"/>
      <c r="CDM324" s="27"/>
      <c r="CDN324" s="27"/>
      <c r="CDO324" s="27"/>
      <c r="CDP324" s="27"/>
      <c r="CDQ324" s="27"/>
      <c r="CDR324" s="27"/>
      <c r="CDS324" s="27"/>
      <c r="CDT324" s="27"/>
      <c r="CDU324" s="27"/>
      <c r="CDV324" s="27"/>
      <c r="CDW324" s="27"/>
      <c r="CDX324" s="27"/>
      <c r="CDY324" s="27"/>
      <c r="CDZ324" s="27"/>
      <c r="CEA324" s="27"/>
      <c r="CEB324" s="27"/>
      <c r="CEC324" s="27"/>
      <c r="CED324" s="27"/>
      <c r="CEE324" s="27"/>
      <c r="CEF324" s="27"/>
      <c r="CEG324" s="27"/>
      <c r="CEH324" s="27"/>
      <c r="CEI324" s="27"/>
      <c r="CEJ324" s="27"/>
      <c r="CEK324" s="27"/>
      <c r="CEL324" s="27"/>
      <c r="CEM324" s="27"/>
      <c r="CEN324" s="27"/>
      <c r="CEO324" s="27"/>
      <c r="CEP324" s="27"/>
      <c r="CEQ324" s="27"/>
      <c r="CER324" s="27"/>
      <c r="CES324" s="27"/>
      <c r="CET324" s="27"/>
      <c r="CEU324" s="27"/>
      <c r="CEV324" s="27"/>
      <c r="CEW324" s="27"/>
      <c r="CEX324" s="27"/>
      <c r="CEY324" s="27"/>
      <c r="CEZ324" s="27"/>
      <c r="CFA324" s="27"/>
      <c r="CFB324" s="27"/>
      <c r="CFC324" s="27"/>
      <c r="CFD324" s="27"/>
      <c r="CFE324" s="27"/>
      <c r="CFF324" s="27"/>
      <c r="CFG324" s="27"/>
      <c r="CFH324" s="27"/>
      <c r="CFI324" s="27"/>
      <c r="CFJ324" s="27"/>
      <c r="CFK324" s="27"/>
      <c r="CFL324" s="27"/>
      <c r="CFM324" s="27"/>
      <c r="CFN324" s="27"/>
      <c r="CFO324" s="27"/>
      <c r="CFP324" s="27"/>
      <c r="CFQ324" s="27"/>
      <c r="CFR324" s="27"/>
      <c r="CFS324" s="27"/>
      <c r="CFT324" s="27"/>
      <c r="CFU324" s="27"/>
      <c r="CFV324" s="27"/>
      <c r="CFW324" s="27"/>
      <c r="CFX324" s="27"/>
      <c r="CFY324" s="27"/>
      <c r="CFZ324" s="27"/>
      <c r="CGA324" s="27"/>
      <c r="CGB324" s="27"/>
      <c r="CGC324" s="27"/>
      <c r="CGD324" s="27"/>
      <c r="CGE324" s="27"/>
      <c r="CGF324" s="27"/>
      <c r="CGG324" s="27"/>
      <c r="CGH324" s="27"/>
      <c r="CGI324" s="27"/>
      <c r="CGJ324" s="27"/>
      <c r="CGK324" s="27"/>
      <c r="CGL324" s="27"/>
      <c r="CGM324" s="27"/>
      <c r="CGN324" s="27"/>
      <c r="CGO324" s="27"/>
      <c r="CGP324" s="27"/>
      <c r="CGQ324" s="27"/>
      <c r="CGR324" s="27"/>
      <c r="CGS324" s="27"/>
      <c r="CGT324" s="27"/>
      <c r="CGU324" s="27"/>
      <c r="CGV324" s="27"/>
      <c r="CGW324" s="27"/>
      <c r="CGX324" s="27"/>
      <c r="CGY324" s="27"/>
      <c r="CGZ324" s="27"/>
      <c r="CHA324" s="27"/>
      <c r="CHB324" s="27"/>
      <c r="CHC324" s="27"/>
      <c r="CHD324" s="27"/>
      <c r="CHE324" s="27"/>
      <c r="CHF324" s="27"/>
      <c r="CHG324" s="27"/>
      <c r="CHH324" s="27"/>
      <c r="CHI324" s="27"/>
      <c r="CHJ324" s="27"/>
      <c r="CHK324" s="27"/>
      <c r="CHL324" s="27"/>
      <c r="CHM324" s="27"/>
      <c r="CHN324" s="27"/>
      <c r="CHO324" s="27"/>
      <c r="CHP324" s="27"/>
      <c r="CHQ324" s="27"/>
      <c r="CHR324" s="27"/>
      <c r="CHS324" s="27"/>
      <c r="CHT324" s="27"/>
      <c r="CHU324" s="27"/>
      <c r="CHV324" s="27"/>
      <c r="CHW324" s="27"/>
      <c r="CHX324" s="27"/>
      <c r="CHY324" s="27"/>
      <c r="CHZ324" s="27"/>
      <c r="CIA324" s="27"/>
      <c r="CIB324" s="27"/>
      <c r="CIC324" s="27"/>
      <c r="CID324" s="27"/>
      <c r="CIE324" s="27"/>
      <c r="CIF324" s="27"/>
      <c r="CIG324" s="27"/>
      <c r="CIH324" s="27"/>
      <c r="CII324" s="27"/>
      <c r="CIJ324" s="27"/>
      <c r="CIK324" s="27"/>
      <c r="CIL324" s="27"/>
      <c r="CIM324" s="27"/>
      <c r="CIN324" s="27"/>
      <c r="CIO324" s="27"/>
      <c r="CIP324" s="27"/>
      <c r="CIQ324" s="27"/>
      <c r="CIR324" s="27"/>
      <c r="CIS324" s="27"/>
      <c r="CIT324" s="27"/>
      <c r="CIU324" s="27"/>
      <c r="CIV324" s="27"/>
      <c r="CIW324" s="27"/>
      <c r="CIX324" s="27"/>
      <c r="CIY324" s="27"/>
      <c r="CIZ324" s="27"/>
      <c r="CJA324" s="27"/>
      <c r="CJB324" s="27"/>
      <c r="CJC324" s="27"/>
      <c r="CJD324" s="27"/>
      <c r="CJE324" s="27"/>
      <c r="CJF324" s="27"/>
      <c r="CJG324" s="27"/>
      <c r="CJH324" s="27"/>
      <c r="CJI324" s="27"/>
      <c r="CJJ324" s="27"/>
      <c r="CJK324" s="27"/>
      <c r="CJL324" s="27"/>
      <c r="CJM324" s="27"/>
      <c r="CJN324" s="27"/>
      <c r="CJO324" s="27"/>
      <c r="CJP324" s="27"/>
      <c r="CJQ324" s="27"/>
      <c r="CJR324" s="27"/>
      <c r="CJS324" s="27"/>
      <c r="CJT324" s="27"/>
      <c r="CJU324" s="27"/>
      <c r="CJV324" s="27"/>
      <c r="CJW324" s="27"/>
      <c r="CJX324" s="27"/>
      <c r="CJY324" s="27"/>
      <c r="CJZ324" s="27"/>
      <c r="CKA324" s="27"/>
      <c r="CKB324" s="27"/>
      <c r="CKC324" s="27"/>
      <c r="CKD324" s="27"/>
      <c r="CKE324" s="27"/>
      <c r="CKF324" s="27"/>
      <c r="CKG324" s="27"/>
    </row>
    <row r="325" spans="1:2321" s="29" customFormat="1">
      <c r="A325" s="1"/>
      <c r="B325" s="1"/>
      <c r="C325" s="1"/>
      <c r="D325" s="1"/>
      <c r="E325" s="1"/>
      <c r="F325" s="1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7"/>
      <c r="CX325" s="27"/>
      <c r="CY325" s="27"/>
      <c r="CZ325" s="27"/>
      <c r="DA325" s="27"/>
      <c r="DB325" s="27"/>
      <c r="DC325" s="27"/>
      <c r="DD325" s="27"/>
      <c r="DE325" s="27"/>
      <c r="DF325" s="27"/>
      <c r="DG325" s="27"/>
      <c r="DH325" s="27"/>
      <c r="DI325" s="27"/>
      <c r="DJ325" s="27"/>
      <c r="DK325" s="27"/>
      <c r="DL325" s="27"/>
      <c r="DM325" s="27"/>
      <c r="DN325" s="27"/>
      <c r="DO325" s="27"/>
      <c r="DP325" s="27"/>
      <c r="DQ325" s="27"/>
      <c r="DR325" s="27"/>
      <c r="DS325" s="27"/>
      <c r="DT325" s="27"/>
      <c r="DU325" s="27"/>
      <c r="DV325" s="27"/>
      <c r="DW325" s="27"/>
      <c r="DX325" s="27"/>
      <c r="DY325" s="27"/>
      <c r="DZ325" s="27"/>
      <c r="EA325" s="27"/>
      <c r="EB325" s="27"/>
      <c r="EC325" s="27"/>
      <c r="ED325" s="27"/>
      <c r="EE325" s="27"/>
      <c r="EF325" s="27"/>
      <c r="EG325" s="27"/>
      <c r="EH325" s="27"/>
      <c r="EI325" s="27"/>
      <c r="EJ325" s="27"/>
      <c r="EK325" s="27"/>
      <c r="EL325" s="27"/>
      <c r="EM325" s="27"/>
      <c r="EN325" s="27"/>
      <c r="EO325" s="27"/>
      <c r="EP325" s="27"/>
      <c r="EQ325" s="27"/>
      <c r="ER325" s="27"/>
      <c r="ES325" s="27"/>
      <c r="ET325" s="27"/>
      <c r="EU325" s="27"/>
      <c r="EV325" s="27"/>
      <c r="EW325" s="27"/>
      <c r="EX325" s="27"/>
      <c r="EY325" s="27"/>
      <c r="EZ325" s="27"/>
      <c r="FA325" s="27"/>
      <c r="FB325" s="27"/>
      <c r="FC325" s="27"/>
      <c r="FD325" s="27"/>
      <c r="FE325" s="27"/>
      <c r="FF325" s="27"/>
      <c r="FG325" s="27"/>
      <c r="FH325" s="27"/>
      <c r="FI325" s="27"/>
      <c r="FJ325" s="27"/>
      <c r="FK325" s="27"/>
      <c r="FL325" s="27"/>
      <c r="FM325" s="27"/>
      <c r="FN325" s="27"/>
      <c r="FO325" s="27"/>
      <c r="FP325" s="27"/>
      <c r="FQ325" s="27"/>
      <c r="FR325" s="27"/>
      <c r="FS325" s="27"/>
      <c r="FT325" s="27"/>
      <c r="FU325" s="27"/>
      <c r="FV325" s="27"/>
      <c r="FW325" s="27"/>
      <c r="FX325" s="27"/>
      <c r="FY325" s="27"/>
      <c r="FZ325" s="27"/>
      <c r="GA325" s="27"/>
      <c r="GB325" s="27"/>
      <c r="GC325" s="27"/>
      <c r="GD325" s="27"/>
      <c r="GE325" s="27"/>
      <c r="GF325" s="27"/>
      <c r="GG325" s="27"/>
      <c r="GH325" s="27"/>
      <c r="GI325" s="27"/>
      <c r="GJ325" s="27"/>
      <c r="GK325" s="27"/>
      <c r="GL325" s="27"/>
      <c r="GM325" s="27"/>
      <c r="GN325" s="27"/>
      <c r="GO325" s="27"/>
      <c r="GP325" s="27"/>
      <c r="GQ325" s="27"/>
      <c r="GR325" s="27"/>
      <c r="GS325" s="27"/>
      <c r="GT325" s="27"/>
      <c r="GU325" s="27"/>
      <c r="GV325" s="27"/>
      <c r="GW325" s="27"/>
      <c r="GX325" s="27"/>
      <c r="GY325" s="27"/>
      <c r="GZ325" s="27"/>
      <c r="HA325" s="27"/>
      <c r="HB325" s="27"/>
      <c r="HC325" s="27"/>
      <c r="HD325" s="27"/>
      <c r="HE325" s="27"/>
      <c r="HF325" s="27"/>
      <c r="HG325" s="27"/>
      <c r="HH325" s="27"/>
      <c r="HI325" s="27"/>
      <c r="HJ325" s="27"/>
      <c r="HK325" s="27"/>
      <c r="HL325" s="27"/>
      <c r="HM325" s="27"/>
      <c r="HN325" s="27"/>
      <c r="HO325" s="27"/>
      <c r="HP325" s="27"/>
      <c r="HQ325" s="27"/>
      <c r="HR325" s="27"/>
      <c r="HS325" s="27"/>
      <c r="HT325" s="27"/>
      <c r="HU325" s="27"/>
      <c r="HV325" s="27"/>
      <c r="HW325" s="27"/>
      <c r="HX325" s="27"/>
      <c r="HY325" s="27"/>
      <c r="HZ325" s="27"/>
      <c r="IA325" s="27"/>
      <c r="IB325" s="27"/>
      <c r="IC325" s="27"/>
      <c r="ID325" s="27"/>
      <c r="IE325" s="27"/>
      <c r="IF325" s="27"/>
      <c r="IG325" s="27"/>
      <c r="IH325" s="27"/>
      <c r="II325" s="27"/>
      <c r="IJ325" s="27"/>
      <c r="IK325" s="27"/>
      <c r="IL325" s="27"/>
      <c r="IM325" s="27"/>
      <c r="IN325" s="27"/>
      <c r="IO325" s="27"/>
      <c r="IP325" s="27"/>
      <c r="IQ325" s="27"/>
      <c r="IR325" s="27"/>
      <c r="IS325" s="27"/>
      <c r="IT325" s="27"/>
      <c r="IU325" s="27"/>
      <c r="IV325" s="27"/>
      <c r="IW325" s="27"/>
      <c r="IX325" s="27"/>
      <c r="IY325" s="27"/>
      <c r="IZ325" s="27"/>
      <c r="JA325" s="27"/>
      <c r="JB325" s="27"/>
      <c r="JC325" s="27"/>
      <c r="JD325" s="27"/>
      <c r="JE325" s="27"/>
      <c r="JF325" s="27"/>
      <c r="JG325" s="27"/>
      <c r="JH325" s="27"/>
      <c r="JI325" s="27"/>
      <c r="JJ325" s="27"/>
      <c r="JK325" s="27"/>
      <c r="JL325" s="27"/>
      <c r="JM325" s="27"/>
      <c r="JN325" s="27"/>
      <c r="JO325" s="27"/>
      <c r="JP325" s="27"/>
      <c r="JQ325" s="27"/>
      <c r="JR325" s="27"/>
      <c r="JS325" s="27"/>
      <c r="JT325" s="27"/>
      <c r="JU325" s="27"/>
      <c r="JV325" s="27"/>
      <c r="JW325" s="27"/>
      <c r="JX325" s="27"/>
      <c r="JY325" s="27"/>
      <c r="JZ325" s="27"/>
      <c r="KA325" s="27"/>
      <c r="KB325" s="27"/>
      <c r="KC325" s="27"/>
      <c r="KD325" s="27"/>
      <c r="KE325" s="27"/>
      <c r="KF325" s="27"/>
      <c r="KG325" s="27"/>
      <c r="KH325" s="27"/>
      <c r="KI325" s="27"/>
      <c r="KJ325" s="27"/>
      <c r="KK325" s="27"/>
      <c r="KL325" s="27"/>
      <c r="KM325" s="27"/>
      <c r="KN325" s="27"/>
      <c r="KO325" s="27"/>
      <c r="KP325" s="27"/>
      <c r="KQ325" s="27"/>
      <c r="KR325" s="27"/>
      <c r="KS325" s="27"/>
      <c r="KT325" s="27"/>
      <c r="KU325" s="27"/>
      <c r="KV325" s="27"/>
      <c r="KW325" s="27"/>
      <c r="KX325" s="27"/>
      <c r="KY325" s="27"/>
      <c r="KZ325" s="27"/>
      <c r="LA325" s="27"/>
      <c r="LB325" s="27"/>
      <c r="LC325" s="27"/>
      <c r="LD325" s="27"/>
      <c r="LE325" s="27"/>
      <c r="LF325" s="27"/>
      <c r="LG325" s="27"/>
      <c r="LH325" s="27"/>
      <c r="LI325" s="27"/>
      <c r="LJ325" s="27"/>
      <c r="LK325" s="27"/>
      <c r="LL325" s="27"/>
      <c r="LM325" s="27"/>
      <c r="LN325" s="27"/>
      <c r="LO325" s="27"/>
      <c r="LP325" s="27"/>
      <c r="LQ325" s="27"/>
      <c r="LR325" s="27"/>
      <c r="LS325" s="27"/>
      <c r="LT325" s="27"/>
      <c r="LU325" s="27"/>
      <c r="LV325" s="27"/>
      <c r="LW325" s="27"/>
      <c r="LX325" s="27"/>
      <c r="LY325" s="27"/>
      <c r="LZ325" s="27"/>
      <c r="MA325" s="27"/>
      <c r="MB325" s="27"/>
      <c r="MC325" s="27"/>
      <c r="MD325" s="27"/>
      <c r="ME325" s="27"/>
      <c r="MF325" s="27"/>
      <c r="MG325" s="27"/>
      <c r="MH325" s="27"/>
      <c r="MI325" s="27"/>
      <c r="MJ325" s="27"/>
      <c r="MK325" s="27"/>
      <c r="ML325" s="27"/>
      <c r="MM325" s="27"/>
      <c r="MN325" s="27"/>
      <c r="MO325" s="27"/>
      <c r="MP325" s="27"/>
      <c r="MQ325" s="27"/>
      <c r="MR325" s="27"/>
      <c r="MS325" s="27"/>
      <c r="MT325" s="27"/>
      <c r="MU325" s="27"/>
      <c r="MV325" s="27"/>
      <c r="MW325" s="27"/>
      <c r="MX325" s="27"/>
      <c r="MY325" s="27"/>
      <c r="MZ325" s="27"/>
      <c r="NA325" s="27"/>
      <c r="NB325" s="27"/>
      <c r="NC325" s="27"/>
      <c r="ND325" s="27"/>
      <c r="NE325" s="27"/>
      <c r="NF325" s="27"/>
      <c r="NG325" s="27"/>
      <c r="NH325" s="27"/>
      <c r="NI325" s="27"/>
      <c r="NJ325" s="27"/>
      <c r="NK325" s="27"/>
      <c r="NL325" s="27"/>
      <c r="NM325" s="27"/>
      <c r="NN325" s="27"/>
      <c r="NO325" s="27"/>
      <c r="NP325" s="27"/>
      <c r="NQ325" s="27"/>
      <c r="NR325" s="27"/>
      <c r="NS325" s="27"/>
      <c r="NT325" s="27"/>
      <c r="NU325" s="27"/>
      <c r="NV325" s="27"/>
      <c r="NW325" s="27"/>
      <c r="NX325" s="27"/>
      <c r="NY325" s="27"/>
      <c r="NZ325" s="27"/>
      <c r="OA325" s="27"/>
      <c r="OB325" s="27"/>
      <c r="OC325" s="27"/>
      <c r="OD325" s="27"/>
      <c r="OE325" s="27"/>
      <c r="OF325" s="27"/>
      <c r="OG325" s="27"/>
      <c r="OH325" s="27"/>
      <c r="OI325" s="27"/>
      <c r="OJ325" s="27"/>
      <c r="OK325" s="27"/>
      <c r="OL325" s="27"/>
      <c r="OM325" s="27"/>
      <c r="ON325" s="27"/>
      <c r="OO325" s="27"/>
      <c r="OP325" s="27"/>
      <c r="OQ325" s="27"/>
      <c r="OR325" s="27"/>
      <c r="OS325" s="27"/>
      <c r="OT325" s="27"/>
      <c r="OU325" s="27"/>
      <c r="OV325" s="27"/>
      <c r="OW325" s="27"/>
      <c r="OX325" s="27"/>
      <c r="OY325" s="27"/>
      <c r="OZ325" s="27"/>
      <c r="PA325" s="27"/>
      <c r="PB325" s="27"/>
      <c r="PC325" s="27"/>
      <c r="PD325" s="27"/>
      <c r="PE325" s="27"/>
      <c r="PF325" s="27"/>
      <c r="PG325" s="27"/>
      <c r="PH325" s="27"/>
      <c r="PI325" s="27"/>
      <c r="PJ325" s="27"/>
      <c r="PK325" s="27"/>
      <c r="PL325" s="27"/>
      <c r="PM325" s="27"/>
      <c r="PN325" s="27"/>
      <c r="PO325" s="27"/>
      <c r="PP325" s="27"/>
      <c r="PQ325" s="27"/>
      <c r="PR325" s="27"/>
      <c r="PS325" s="27"/>
      <c r="PT325" s="27"/>
      <c r="PU325" s="27"/>
      <c r="PV325" s="27"/>
      <c r="PW325" s="27"/>
      <c r="PX325" s="27"/>
      <c r="PY325" s="27"/>
      <c r="PZ325" s="27"/>
      <c r="QA325" s="27"/>
      <c r="QB325" s="27"/>
      <c r="QC325" s="27"/>
      <c r="QD325" s="27"/>
      <c r="QE325" s="27"/>
      <c r="QF325" s="27"/>
      <c r="QG325" s="27"/>
      <c r="QH325" s="27"/>
      <c r="QI325" s="27"/>
      <c r="QJ325" s="27"/>
      <c r="QK325" s="27"/>
      <c r="QL325" s="27"/>
      <c r="QM325" s="27"/>
      <c r="QN325" s="27"/>
      <c r="QO325" s="27"/>
      <c r="QP325" s="27"/>
      <c r="QQ325" s="27"/>
      <c r="QR325" s="27"/>
      <c r="QS325" s="27"/>
      <c r="QT325" s="27"/>
      <c r="QU325" s="27"/>
      <c r="QV325" s="27"/>
      <c r="QW325" s="27"/>
      <c r="QX325" s="27"/>
      <c r="QY325" s="27"/>
      <c r="QZ325" s="27"/>
      <c r="RA325" s="27"/>
      <c r="RB325" s="27"/>
      <c r="RC325" s="27"/>
      <c r="RD325" s="27"/>
      <c r="RE325" s="27"/>
      <c r="RF325" s="27"/>
      <c r="RG325" s="27"/>
      <c r="RH325" s="27"/>
      <c r="RI325" s="27"/>
      <c r="RJ325" s="27"/>
      <c r="RK325" s="27"/>
      <c r="RL325" s="27"/>
      <c r="RM325" s="27"/>
      <c r="RN325" s="27"/>
      <c r="RO325" s="27"/>
      <c r="RP325" s="27"/>
      <c r="RQ325" s="27"/>
      <c r="RR325" s="27"/>
      <c r="RS325" s="27"/>
      <c r="RT325" s="27"/>
      <c r="RU325" s="27"/>
      <c r="RV325" s="27"/>
      <c r="RW325" s="27"/>
      <c r="RX325" s="27"/>
      <c r="RY325" s="27"/>
      <c r="RZ325" s="27"/>
      <c r="SA325" s="27"/>
      <c r="SB325" s="27"/>
      <c r="SC325" s="27"/>
      <c r="SD325" s="27"/>
      <c r="SE325" s="27"/>
      <c r="SF325" s="27"/>
      <c r="SG325" s="27"/>
      <c r="SH325" s="27"/>
      <c r="SI325" s="27"/>
      <c r="SJ325" s="27"/>
      <c r="SK325" s="27"/>
      <c r="SL325" s="27"/>
      <c r="SM325" s="27"/>
      <c r="SN325" s="27"/>
      <c r="SO325" s="27"/>
      <c r="SP325" s="27"/>
      <c r="SQ325" s="27"/>
      <c r="SR325" s="27"/>
      <c r="SS325" s="27"/>
      <c r="ST325" s="27"/>
      <c r="SU325" s="27"/>
      <c r="SV325" s="27"/>
      <c r="SW325" s="27"/>
      <c r="SX325" s="27"/>
      <c r="SY325" s="27"/>
      <c r="SZ325" s="27"/>
      <c r="TA325" s="27"/>
      <c r="TB325" s="27"/>
      <c r="TC325" s="27"/>
      <c r="TD325" s="27"/>
      <c r="TE325" s="27"/>
      <c r="TF325" s="27"/>
      <c r="TG325" s="27"/>
      <c r="TH325" s="27"/>
      <c r="TI325" s="27"/>
      <c r="TJ325" s="27"/>
      <c r="TK325" s="27"/>
      <c r="TL325" s="27"/>
      <c r="TM325" s="27"/>
      <c r="TN325" s="27"/>
      <c r="TO325" s="27"/>
      <c r="TP325" s="27"/>
      <c r="TQ325" s="27"/>
      <c r="TR325" s="27"/>
      <c r="TS325" s="27"/>
      <c r="TT325" s="27"/>
      <c r="TU325" s="27"/>
      <c r="TV325" s="27"/>
      <c r="TW325" s="27"/>
      <c r="TX325" s="27"/>
      <c r="TY325" s="27"/>
      <c r="TZ325" s="27"/>
      <c r="UA325" s="27"/>
      <c r="UB325" s="27"/>
      <c r="UC325" s="27"/>
      <c r="UD325" s="27"/>
      <c r="UE325" s="27"/>
      <c r="UF325" s="27"/>
      <c r="UG325" s="27"/>
      <c r="UH325" s="27"/>
      <c r="UI325" s="27"/>
      <c r="UJ325" s="27"/>
      <c r="UK325" s="27"/>
      <c r="UL325" s="27"/>
      <c r="UM325" s="27"/>
      <c r="UN325" s="27"/>
      <c r="UO325" s="27"/>
      <c r="UP325" s="27"/>
      <c r="UQ325" s="27"/>
      <c r="UR325" s="27"/>
      <c r="US325" s="27"/>
      <c r="UT325" s="27"/>
      <c r="UU325" s="27"/>
      <c r="UV325" s="27"/>
      <c r="UW325" s="27"/>
      <c r="UX325" s="27"/>
      <c r="UY325" s="27"/>
      <c r="UZ325" s="27"/>
      <c r="VA325" s="27"/>
      <c r="VB325" s="27"/>
      <c r="VC325" s="27"/>
      <c r="VD325" s="27"/>
      <c r="VE325" s="27"/>
      <c r="VF325" s="27"/>
      <c r="VG325" s="27"/>
      <c r="VH325" s="27"/>
      <c r="VI325" s="27"/>
      <c r="VJ325" s="27"/>
      <c r="VK325" s="27"/>
      <c r="VL325" s="27"/>
      <c r="VM325" s="27"/>
      <c r="VN325" s="27"/>
      <c r="VO325" s="27"/>
      <c r="VP325" s="27"/>
      <c r="VQ325" s="27"/>
      <c r="VR325" s="27"/>
      <c r="VS325" s="27"/>
      <c r="VT325" s="27"/>
      <c r="VU325" s="27"/>
      <c r="VV325" s="27"/>
      <c r="VW325" s="27"/>
      <c r="VX325" s="27"/>
      <c r="VY325" s="27"/>
      <c r="VZ325" s="27"/>
      <c r="WA325" s="27"/>
      <c r="WB325" s="27"/>
      <c r="WC325" s="27"/>
      <c r="WD325" s="27"/>
      <c r="WE325" s="27"/>
      <c r="WF325" s="27"/>
      <c r="WG325" s="27"/>
      <c r="WH325" s="27"/>
      <c r="WI325" s="27"/>
      <c r="WJ325" s="27"/>
      <c r="WK325" s="27"/>
      <c r="WL325" s="27"/>
      <c r="WM325" s="27"/>
      <c r="WN325" s="27"/>
      <c r="WO325" s="27"/>
      <c r="WP325" s="27"/>
      <c r="WQ325" s="27"/>
      <c r="WR325" s="27"/>
      <c r="WS325" s="27"/>
      <c r="WT325" s="27"/>
      <c r="WU325" s="27"/>
      <c r="WV325" s="27"/>
      <c r="WW325" s="27"/>
      <c r="WX325" s="27"/>
      <c r="WY325" s="27"/>
      <c r="WZ325" s="27"/>
      <c r="XA325" s="27"/>
      <c r="XB325" s="27"/>
      <c r="XC325" s="27"/>
      <c r="XD325" s="27"/>
      <c r="XE325" s="27"/>
      <c r="XF325" s="27"/>
      <c r="XG325" s="27"/>
      <c r="XH325" s="27"/>
      <c r="XI325" s="27"/>
      <c r="XJ325" s="27"/>
      <c r="XK325" s="27"/>
      <c r="XL325" s="27"/>
      <c r="XM325" s="27"/>
      <c r="XN325" s="27"/>
      <c r="XO325" s="27"/>
      <c r="XP325" s="27"/>
      <c r="XQ325" s="27"/>
      <c r="XR325" s="27"/>
      <c r="XS325" s="27"/>
      <c r="XT325" s="27"/>
      <c r="XU325" s="27"/>
      <c r="XV325" s="27"/>
      <c r="XW325" s="27"/>
      <c r="XX325" s="27"/>
      <c r="XY325" s="27"/>
      <c r="XZ325" s="27"/>
      <c r="YA325" s="27"/>
      <c r="YB325" s="27"/>
      <c r="YC325" s="27"/>
      <c r="YD325" s="27"/>
      <c r="YE325" s="27"/>
      <c r="YF325" s="27"/>
      <c r="YG325" s="27"/>
      <c r="YH325" s="27"/>
      <c r="YI325" s="27"/>
      <c r="YJ325" s="27"/>
      <c r="YK325" s="27"/>
      <c r="YL325" s="27"/>
      <c r="YM325" s="27"/>
      <c r="YN325" s="27"/>
      <c r="YO325" s="27"/>
      <c r="YP325" s="27"/>
      <c r="YQ325" s="27"/>
      <c r="YR325" s="27"/>
      <c r="YS325" s="27"/>
      <c r="YT325" s="27"/>
      <c r="YU325" s="27"/>
      <c r="YV325" s="27"/>
      <c r="YW325" s="27"/>
      <c r="YX325" s="27"/>
      <c r="YY325" s="27"/>
      <c r="YZ325" s="27"/>
      <c r="ZA325" s="27"/>
      <c r="ZB325" s="27"/>
      <c r="ZC325" s="27"/>
      <c r="ZD325" s="27"/>
      <c r="ZE325" s="27"/>
      <c r="ZF325" s="27"/>
      <c r="ZG325" s="27"/>
      <c r="ZH325" s="27"/>
      <c r="ZI325" s="27"/>
      <c r="ZJ325" s="27"/>
      <c r="ZK325" s="27"/>
      <c r="ZL325" s="27"/>
      <c r="ZM325" s="27"/>
      <c r="ZN325" s="27"/>
      <c r="ZO325" s="27"/>
      <c r="ZP325" s="27"/>
      <c r="ZQ325" s="27"/>
      <c r="ZR325" s="27"/>
      <c r="ZS325" s="27"/>
      <c r="ZT325" s="27"/>
      <c r="ZU325" s="27"/>
      <c r="ZV325" s="27"/>
      <c r="ZW325" s="27"/>
      <c r="ZX325" s="27"/>
      <c r="ZY325" s="27"/>
      <c r="ZZ325" s="27"/>
      <c r="AAA325" s="27"/>
      <c r="AAB325" s="27"/>
      <c r="AAC325" s="27"/>
      <c r="AAD325" s="27"/>
      <c r="AAE325" s="27"/>
      <c r="AAF325" s="27"/>
      <c r="AAG325" s="27"/>
      <c r="AAH325" s="27"/>
      <c r="AAI325" s="27"/>
      <c r="AAJ325" s="27"/>
      <c r="AAK325" s="27"/>
      <c r="AAL325" s="27"/>
      <c r="AAM325" s="27"/>
      <c r="AAN325" s="27"/>
      <c r="AAO325" s="27"/>
      <c r="AAP325" s="27"/>
      <c r="AAQ325" s="27"/>
      <c r="AAR325" s="27"/>
      <c r="AAS325" s="27"/>
      <c r="AAT325" s="27"/>
      <c r="AAU325" s="27"/>
      <c r="AAV325" s="27"/>
      <c r="AAW325" s="27"/>
      <c r="AAX325" s="27"/>
      <c r="AAY325" s="27"/>
      <c r="AAZ325" s="27"/>
      <c r="ABA325" s="27"/>
      <c r="ABB325" s="27"/>
      <c r="ABC325" s="27"/>
      <c r="ABD325" s="27"/>
      <c r="ABE325" s="27"/>
      <c r="ABF325" s="27"/>
      <c r="ABG325" s="27"/>
      <c r="ABH325" s="27"/>
      <c r="ABI325" s="27"/>
      <c r="ABJ325" s="27"/>
      <c r="ABK325" s="27"/>
      <c r="ABL325" s="27"/>
      <c r="ABM325" s="27"/>
      <c r="ABN325" s="27"/>
      <c r="ABO325" s="27"/>
      <c r="ABP325" s="27"/>
      <c r="ABQ325" s="27"/>
      <c r="ABR325" s="27"/>
      <c r="ABS325" s="27"/>
      <c r="ABT325" s="27"/>
      <c r="ABU325" s="27"/>
      <c r="ABV325" s="27"/>
      <c r="ABW325" s="27"/>
      <c r="ABX325" s="27"/>
      <c r="ABY325" s="27"/>
      <c r="ABZ325" s="27"/>
      <c r="ACA325" s="27"/>
      <c r="ACB325" s="27"/>
      <c r="ACC325" s="27"/>
      <c r="ACD325" s="27"/>
      <c r="ACE325" s="27"/>
      <c r="ACF325" s="27"/>
      <c r="ACG325" s="27"/>
      <c r="ACH325" s="27"/>
      <c r="ACI325" s="27"/>
      <c r="ACJ325" s="27"/>
      <c r="ACK325" s="27"/>
      <c r="ACL325" s="27"/>
      <c r="ACM325" s="27"/>
      <c r="ACN325" s="27"/>
      <c r="ACO325" s="27"/>
      <c r="ACP325" s="27"/>
      <c r="ACQ325" s="27"/>
      <c r="ACR325" s="27"/>
      <c r="ACS325" s="27"/>
      <c r="ACT325" s="27"/>
      <c r="ACU325" s="27"/>
      <c r="ACV325" s="27"/>
      <c r="ACW325" s="27"/>
      <c r="ACX325" s="27"/>
      <c r="ACY325" s="27"/>
      <c r="ACZ325" s="27"/>
      <c r="ADA325" s="27"/>
      <c r="ADB325" s="27"/>
      <c r="ADC325" s="27"/>
      <c r="ADD325" s="27"/>
      <c r="ADE325" s="27"/>
      <c r="ADF325" s="27"/>
      <c r="ADG325" s="27"/>
      <c r="ADH325" s="27"/>
      <c r="ADI325" s="27"/>
      <c r="ADJ325" s="27"/>
      <c r="ADK325" s="27"/>
      <c r="ADL325" s="27"/>
      <c r="ADM325" s="27"/>
      <c r="ADN325" s="27"/>
      <c r="ADO325" s="27"/>
      <c r="ADP325" s="27"/>
      <c r="ADQ325" s="27"/>
      <c r="ADR325" s="27"/>
      <c r="ADS325" s="27"/>
      <c r="ADT325" s="27"/>
      <c r="ADU325" s="27"/>
      <c r="ADV325" s="27"/>
      <c r="ADW325" s="27"/>
      <c r="ADX325" s="27"/>
      <c r="ADY325" s="27"/>
      <c r="ADZ325" s="27"/>
      <c r="AEA325" s="27"/>
      <c r="AEB325" s="27"/>
      <c r="AEC325" s="27"/>
      <c r="AED325" s="27"/>
      <c r="AEE325" s="27"/>
      <c r="AEF325" s="27"/>
      <c r="AEG325" s="27"/>
      <c r="AEH325" s="27"/>
      <c r="AEI325" s="27"/>
      <c r="AEJ325" s="27"/>
      <c r="AEK325" s="27"/>
      <c r="AEL325" s="27"/>
      <c r="AEM325" s="27"/>
      <c r="AEN325" s="27"/>
      <c r="AEO325" s="27"/>
      <c r="AEP325" s="27"/>
      <c r="AEQ325" s="27"/>
      <c r="AER325" s="27"/>
      <c r="AES325" s="27"/>
      <c r="AET325" s="27"/>
      <c r="AEU325" s="27"/>
      <c r="AEV325" s="27"/>
      <c r="AEW325" s="27"/>
      <c r="AEX325" s="27"/>
      <c r="AEY325" s="27"/>
      <c r="AEZ325" s="27"/>
      <c r="AFA325" s="27"/>
      <c r="AFB325" s="27"/>
      <c r="AFC325" s="27"/>
      <c r="AFD325" s="27"/>
      <c r="AFE325" s="27"/>
      <c r="AFF325" s="27"/>
      <c r="AFG325" s="27"/>
      <c r="AFH325" s="27"/>
      <c r="AFI325" s="27"/>
      <c r="AFJ325" s="27"/>
      <c r="AFK325" s="27"/>
      <c r="AFL325" s="27"/>
      <c r="AFM325" s="27"/>
      <c r="AFN325" s="27"/>
      <c r="AFO325" s="27"/>
      <c r="AFP325" s="27"/>
      <c r="AFQ325" s="27"/>
      <c r="AFR325" s="27"/>
      <c r="AFS325" s="27"/>
      <c r="AFT325" s="27"/>
      <c r="AFU325" s="27"/>
      <c r="AFV325" s="27"/>
      <c r="AFW325" s="27"/>
      <c r="AFX325" s="27"/>
      <c r="AFY325" s="27"/>
      <c r="AFZ325" s="27"/>
      <c r="AGA325" s="27"/>
      <c r="AGB325" s="27"/>
      <c r="AGC325" s="27"/>
      <c r="AGD325" s="27"/>
      <c r="AGE325" s="27"/>
      <c r="AGF325" s="27"/>
      <c r="AGG325" s="27"/>
      <c r="AGH325" s="27"/>
      <c r="AGI325" s="27"/>
      <c r="AGJ325" s="27"/>
      <c r="AGK325" s="27"/>
      <c r="AGL325" s="27"/>
      <c r="AGM325" s="27"/>
      <c r="AGN325" s="27"/>
      <c r="AGO325" s="27"/>
      <c r="AGP325" s="27"/>
      <c r="AGQ325" s="27"/>
      <c r="AGR325" s="27"/>
      <c r="AGS325" s="27"/>
      <c r="AGT325" s="27"/>
      <c r="AGU325" s="27"/>
      <c r="AGV325" s="27"/>
      <c r="AGW325" s="27"/>
      <c r="AGX325" s="27"/>
      <c r="AGY325" s="27"/>
      <c r="AGZ325" s="27"/>
      <c r="AHA325" s="27"/>
      <c r="AHB325" s="27"/>
      <c r="AHC325" s="27"/>
      <c r="AHD325" s="27"/>
      <c r="AHE325" s="27"/>
      <c r="AHF325" s="27"/>
      <c r="AHG325" s="27"/>
      <c r="AHH325" s="27"/>
      <c r="AHI325" s="27"/>
      <c r="AHJ325" s="27"/>
      <c r="AHK325" s="27"/>
      <c r="AHL325" s="27"/>
      <c r="AHM325" s="27"/>
      <c r="AHN325" s="27"/>
      <c r="AHO325" s="27"/>
      <c r="AHP325" s="27"/>
      <c r="AHQ325" s="27"/>
      <c r="AHR325" s="27"/>
      <c r="AHS325" s="27"/>
      <c r="AHT325" s="27"/>
      <c r="AHU325" s="27"/>
      <c r="AHV325" s="27"/>
      <c r="AHW325" s="27"/>
      <c r="AHX325" s="27"/>
      <c r="AHY325" s="27"/>
      <c r="AHZ325" s="27"/>
      <c r="AIA325" s="27"/>
      <c r="AIB325" s="27"/>
      <c r="AIC325" s="27"/>
      <c r="AID325" s="27"/>
      <c r="AIE325" s="27"/>
      <c r="AIF325" s="27"/>
      <c r="AIG325" s="27"/>
      <c r="AIH325" s="27"/>
      <c r="AII325" s="27"/>
      <c r="AIJ325" s="27"/>
      <c r="AIK325" s="27"/>
      <c r="AIL325" s="27"/>
      <c r="AIM325" s="27"/>
      <c r="AIN325" s="27"/>
      <c r="AIO325" s="27"/>
      <c r="AIP325" s="27"/>
      <c r="AIQ325" s="27"/>
      <c r="AIR325" s="27"/>
      <c r="AIS325" s="27"/>
      <c r="AIT325" s="27"/>
      <c r="AIU325" s="27"/>
      <c r="AIV325" s="27"/>
      <c r="AIW325" s="27"/>
      <c r="AIX325" s="27"/>
      <c r="AIY325" s="27"/>
      <c r="AIZ325" s="27"/>
      <c r="AJA325" s="27"/>
      <c r="AJB325" s="27"/>
      <c r="AJC325" s="27"/>
      <c r="AJD325" s="27"/>
      <c r="AJE325" s="27"/>
      <c r="AJF325" s="27"/>
      <c r="AJG325" s="27"/>
      <c r="AJH325" s="27"/>
      <c r="AJI325" s="27"/>
      <c r="AJJ325" s="27"/>
      <c r="AJK325" s="27"/>
      <c r="AJL325" s="27"/>
      <c r="AJM325" s="27"/>
      <c r="AJN325" s="27"/>
      <c r="AJO325" s="27"/>
      <c r="AJP325" s="27"/>
      <c r="AJQ325" s="27"/>
      <c r="AJR325" s="27"/>
      <c r="AJS325" s="27"/>
      <c r="AJT325" s="27"/>
      <c r="AJU325" s="27"/>
      <c r="AJV325" s="27"/>
      <c r="AJW325" s="27"/>
      <c r="AJX325" s="27"/>
      <c r="AJY325" s="27"/>
      <c r="AJZ325" s="27"/>
      <c r="AKA325" s="27"/>
      <c r="AKB325" s="27"/>
      <c r="AKC325" s="27"/>
      <c r="AKD325" s="27"/>
      <c r="AKE325" s="27"/>
      <c r="AKF325" s="27"/>
      <c r="AKG325" s="27"/>
      <c r="AKH325" s="27"/>
      <c r="AKI325" s="27"/>
      <c r="AKJ325" s="27"/>
      <c r="AKK325" s="27"/>
      <c r="AKL325" s="27"/>
      <c r="AKM325" s="27"/>
      <c r="AKN325" s="27"/>
      <c r="AKO325" s="27"/>
      <c r="AKP325" s="27"/>
      <c r="AKQ325" s="27"/>
      <c r="AKR325" s="27"/>
      <c r="AKS325" s="27"/>
      <c r="AKT325" s="27"/>
      <c r="AKU325" s="27"/>
      <c r="AKV325" s="27"/>
      <c r="AKW325" s="27"/>
      <c r="AKX325" s="27"/>
      <c r="AKY325" s="27"/>
      <c r="AKZ325" s="27"/>
      <c r="ALA325" s="27"/>
      <c r="ALB325" s="27"/>
      <c r="ALC325" s="27"/>
      <c r="ALD325" s="27"/>
      <c r="ALE325" s="27"/>
      <c r="ALF325" s="27"/>
      <c r="ALG325" s="27"/>
      <c r="ALH325" s="27"/>
      <c r="ALI325" s="27"/>
      <c r="ALJ325" s="27"/>
      <c r="ALK325" s="27"/>
      <c r="ALL325" s="27"/>
      <c r="ALM325" s="27"/>
      <c r="ALN325" s="27"/>
      <c r="ALO325" s="27"/>
      <c r="ALP325" s="27"/>
      <c r="ALQ325" s="27"/>
      <c r="ALR325" s="27"/>
      <c r="ALS325" s="27"/>
      <c r="ALT325" s="27"/>
      <c r="ALU325" s="27"/>
      <c r="ALV325" s="27"/>
      <c r="ALW325" s="27"/>
      <c r="ALX325" s="27"/>
      <c r="ALY325" s="27"/>
      <c r="ALZ325" s="27"/>
      <c r="AMA325" s="27"/>
      <c r="AMB325" s="27"/>
      <c r="AMC325" s="27"/>
      <c r="AMD325" s="27"/>
      <c r="AME325" s="27"/>
      <c r="AMF325" s="27"/>
      <c r="AMG325" s="27"/>
      <c r="AMH325" s="27"/>
      <c r="AMI325" s="27"/>
      <c r="AMJ325" s="27"/>
      <c r="AMK325" s="27"/>
      <c r="AML325" s="27"/>
      <c r="AMM325" s="27"/>
      <c r="AMN325" s="27"/>
      <c r="AMO325" s="27"/>
      <c r="AMP325" s="27"/>
      <c r="AMQ325" s="27"/>
      <c r="AMR325" s="27"/>
      <c r="AMS325" s="27"/>
      <c r="AMT325" s="27"/>
      <c r="AMU325" s="27"/>
      <c r="AMV325" s="27"/>
      <c r="AMW325" s="27"/>
      <c r="AMX325" s="27"/>
      <c r="AMY325" s="27"/>
      <c r="AMZ325" s="27"/>
      <c r="ANA325" s="27"/>
      <c r="ANB325" s="27"/>
      <c r="ANC325" s="27"/>
      <c r="AND325" s="27"/>
      <c r="ANE325" s="27"/>
      <c r="ANF325" s="27"/>
      <c r="ANG325" s="27"/>
      <c r="ANH325" s="27"/>
      <c r="ANI325" s="27"/>
      <c r="ANJ325" s="27"/>
      <c r="ANK325" s="27"/>
      <c r="ANL325" s="27"/>
      <c r="ANM325" s="27"/>
      <c r="ANN325" s="27"/>
      <c r="ANO325" s="27"/>
      <c r="ANP325" s="27"/>
      <c r="ANQ325" s="27"/>
      <c r="ANR325" s="27"/>
      <c r="ANS325" s="27"/>
      <c r="ANT325" s="27"/>
      <c r="ANU325" s="27"/>
      <c r="ANV325" s="27"/>
      <c r="ANW325" s="27"/>
      <c r="ANX325" s="27"/>
      <c r="ANY325" s="27"/>
      <c r="ANZ325" s="27"/>
      <c r="AOA325" s="27"/>
      <c r="AOB325" s="27"/>
      <c r="AOC325" s="27"/>
      <c r="AOD325" s="27"/>
      <c r="AOE325" s="27"/>
      <c r="AOF325" s="27"/>
      <c r="AOG325" s="27"/>
      <c r="AOH325" s="27"/>
      <c r="AOI325" s="27"/>
      <c r="AOJ325" s="27"/>
      <c r="AOK325" s="27"/>
      <c r="AOL325" s="27"/>
      <c r="AOM325" s="27"/>
      <c r="AON325" s="27"/>
      <c r="AOO325" s="27"/>
      <c r="AOP325" s="27"/>
      <c r="AOQ325" s="27"/>
      <c r="AOR325" s="27"/>
      <c r="AOS325" s="27"/>
      <c r="AOT325" s="27"/>
      <c r="AOU325" s="27"/>
      <c r="AOV325" s="27"/>
      <c r="AOW325" s="27"/>
      <c r="AOX325" s="27"/>
      <c r="AOY325" s="27"/>
      <c r="AOZ325" s="27"/>
      <c r="APA325" s="27"/>
      <c r="APB325" s="27"/>
      <c r="APC325" s="27"/>
      <c r="APD325" s="27"/>
      <c r="APE325" s="27"/>
      <c r="APF325" s="27"/>
      <c r="APG325" s="27"/>
      <c r="APH325" s="27"/>
      <c r="API325" s="27"/>
      <c r="APJ325" s="27"/>
      <c r="APK325" s="27"/>
      <c r="APL325" s="27"/>
      <c r="APM325" s="27"/>
      <c r="APN325" s="27"/>
      <c r="APO325" s="27"/>
      <c r="APP325" s="27"/>
      <c r="APQ325" s="27"/>
      <c r="APR325" s="27"/>
      <c r="APS325" s="27"/>
      <c r="APT325" s="27"/>
      <c r="APU325" s="27"/>
      <c r="APV325" s="27"/>
      <c r="APW325" s="27"/>
      <c r="APX325" s="27"/>
      <c r="APY325" s="27"/>
      <c r="APZ325" s="27"/>
      <c r="AQA325" s="27"/>
      <c r="AQB325" s="27"/>
      <c r="AQC325" s="27"/>
      <c r="AQD325" s="27"/>
      <c r="AQE325" s="27"/>
      <c r="AQF325" s="27"/>
      <c r="AQG325" s="27"/>
      <c r="AQH325" s="27"/>
      <c r="AQI325" s="27"/>
      <c r="AQJ325" s="27"/>
      <c r="AQK325" s="27"/>
      <c r="AQL325" s="27"/>
      <c r="AQM325" s="27"/>
      <c r="AQN325" s="27"/>
      <c r="AQO325" s="27"/>
      <c r="AQP325" s="27"/>
      <c r="AQQ325" s="27"/>
      <c r="AQR325" s="27"/>
      <c r="AQS325" s="27"/>
      <c r="AQT325" s="27"/>
      <c r="AQU325" s="27"/>
      <c r="AQV325" s="27"/>
      <c r="AQW325" s="27"/>
      <c r="AQX325" s="27"/>
      <c r="AQY325" s="27"/>
      <c r="AQZ325" s="27"/>
      <c r="ARA325" s="27"/>
      <c r="ARB325" s="27"/>
      <c r="ARC325" s="27"/>
      <c r="ARD325" s="27"/>
      <c r="ARE325" s="27"/>
      <c r="ARF325" s="27"/>
      <c r="ARG325" s="27"/>
      <c r="ARH325" s="27"/>
      <c r="ARI325" s="27"/>
      <c r="ARJ325" s="27"/>
      <c r="ARK325" s="27"/>
      <c r="ARL325" s="27"/>
      <c r="ARM325" s="27"/>
      <c r="ARN325" s="27"/>
      <c r="ARO325" s="27"/>
      <c r="ARP325" s="27"/>
      <c r="ARQ325" s="27"/>
      <c r="ARR325" s="27"/>
      <c r="ARS325" s="27"/>
      <c r="ART325" s="27"/>
      <c r="ARU325" s="27"/>
      <c r="ARV325" s="27"/>
      <c r="ARW325" s="27"/>
      <c r="ARX325" s="27"/>
      <c r="ARY325" s="27"/>
      <c r="ARZ325" s="27"/>
      <c r="ASA325" s="27"/>
      <c r="ASB325" s="27"/>
      <c r="ASC325" s="27"/>
      <c r="ASD325" s="27"/>
      <c r="ASE325" s="27"/>
      <c r="ASF325" s="27"/>
      <c r="ASG325" s="27"/>
      <c r="ASH325" s="27"/>
      <c r="ASI325" s="27"/>
      <c r="ASJ325" s="27"/>
      <c r="ASK325" s="27"/>
      <c r="ASL325" s="27"/>
      <c r="ASM325" s="27"/>
      <c r="ASN325" s="27"/>
      <c r="ASO325" s="27"/>
      <c r="ASP325" s="27"/>
      <c r="ASQ325" s="27"/>
      <c r="ASR325" s="27"/>
      <c r="ASS325" s="27"/>
      <c r="AST325" s="27"/>
      <c r="ASU325" s="27"/>
      <c r="ASV325" s="27"/>
      <c r="ASW325" s="27"/>
      <c r="ASX325" s="27"/>
      <c r="ASY325" s="27"/>
      <c r="ASZ325" s="27"/>
      <c r="ATA325" s="27"/>
      <c r="ATB325" s="27"/>
      <c r="ATC325" s="27"/>
      <c r="ATD325" s="27"/>
      <c r="ATE325" s="27"/>
      <c r="ATF325" s="27"/>
      <c r="ATG325" s="27"/>
      <c r="ATH325" s="27"/>
      <c r="ATI325" s="27"/>
      <c r="ATJ325" s="27"/>
      <c r="ATK325" s="27"/>
      <c r="ATL325" s="27"/>
      <c r="ATM325" s="27"/>
      <c r="ATN325" s="27"/>
      <c r="ATO325" s="27"/>
      <c r="ATP325" s="27"/>
      <c r="ATQ325" s="27"/>
      <c r="ATR325" s="27"/>
      <c r="ATS325" s="27"/>
      <c r="ATT325" s="27"/>
      <c r="ATU325" s="27"/>
      <c r="ATV325" s="27"/>
      <c r="ATW325" s="27"/>
      <c r="ATX325" s="27"/>
      <c r="ATY325" s="27"/>
      <c r="ATZ325" s="27"/>
      <c r="AUA325" s="27"/>
      <c r="AUB325" s="27"/>
      <c r="AUC325" s="27"/>
      <c r="AUD325" s="27"/>
      <c r="AUE325" s="27"/>
      <c r="AUF325" s="27"/>
      <c r="AUG325" s="27"/>
      <c r="AUH325" s="27"/>
      <c r="AUI325" s="27"/>
      <c r="AUJ325" s="27"/>
      <c r="AUK325" s="27"/>
      <c r="AUL325" s="27"/>
      <c r="AUM325" s="27"/>
      <c r="AUN325" s="27"/>
      <c r="AUO325" s="27"/>
      <c r="AUP325" s="27"/>
      <c r="AUQ325" s="27"/>
      <c r="AUR325" s="27"/>
      <c r="AUS325" s="27"/>
      <c r="AUT325" s="27"/>
      <c r="AUU325" s="27"/>
      <c r="AUV325" s="27"/>
      <c r="AUW325" s="27"/>
      <c r="AUX325" s="27"/>
      <c r="AUY325" s="27"/>
      <c r="AUZ325" s="27"/>
      <c r="AVA325" s="27"/>
      <c r="AVB325" s="27"/>
      <c r="AVC325" s="27"/>
      <c r="AVD325" s="27"/>
      <c r="AVE325" s="27"/>
      <c r="AVF325" s="27"/>
      <c r="AVG325" s="27"/>
      <c r="AVH325" s="27"/>
      <c r="AVI325" s="27"/>
      <c r="AVJ325" s="27"/>
      <c r="AVK325" s="27"/>
      <c r="AVL325" s="27"/>
      <c r="AVM325" s="27"/>
      <c r="AVN325" s="27"/>
      <c r="AVO325" s="27"/>
      <c r="AVP325" s="27"/>
      <c r="AVQ325" s="27"/>
      <c r="AVR325" s="27"/>
      <c r="AVS325" s="27"/>
      <c r="AVT325" s="27"/>
      <c r="AVU325" s="27"/>
      <c r="AVV325" s="27"/>
      <c r="AVW325" s="27"/>
      <c r="AVX325" s="27"/>
      <c r="AVY325" s="27"/>
      <c r="AVZ325" s="27"/>
      <c r="AWA325" s="27"/>
      <c r="AWB325" s="27"/>
      <c r="AWC325" s="27"/>
      <c r="AWD325" s="27"/>
      <c r="AWE325" s="27"/>
      <c r="AWF325" s="27"/>
      <c r="AWG325" s="27"/>
      <c r="AWH325" s="27"/>
      <c r="AWI325" s="27"/>
      <c r="AWJ325" s="27"/>
      <c r="AWK325" s="27"/>
      <c r="AWL325" s="27"/>
      <c r="AWM325" s="27"/>
      <c r="AWN325" s="27"/>
      <c r="AWO325" s="27"/>
      <c r="AWP325" s="27"/>
      <c r="AWQ325" s="27"/>
      <c r="AWR325" s="27"/>
      <c r="AWS325" s="27"/>
      <c r="AWT325" s="27"/>
      <c r="AWU325" s="27"/>
      <c r="AWV325" s="27"/>
      <c r="AWW325" s="27"/>
      <c r="AWX325" s="27"/>
      <c r="AWY325" s="27"/>
      <c r="AWZ325" s="27"/>
      <c r="AXA325" s="27"/>
      <c r="AXB325" s="27"/>
      <c r="AXC325" s="27"/>
      <c r="AXD325" s="27"/>
      <c r="AXE325" s="27"/>
      <c r="AXF325" s="27"/>
      <c r="AXG325" s="27"/>
      <c r="AXH325" s="27"/>
      <c r="AXI325" s="27"/>
      <c r="AXJ325" s="27"/>
      <c r="AXK325" s="27"/>
      <c r="AXL325" s="27"/>
      <c r="AXM325" s="27"/>
      <c r="AXN325" s="27"/>
      <c r="AXO325" s="27"/>
      <c r="AXP325" s="27"/>
      <c r="AXQ325" s="27"/>
      <c r="AXR325" s="27"/>
      <c r="AXS325" s="27"/>
      <c r="AXT325" s="27"/>
      <c r="AXU325" s="27"/>
      <c r="AXV325" s="27"/>
      <c r="AXW325" s="27"/>
      <c r="AXX325" s="27"/>
      <c r="AXY325" s="27"/>
      <c r="AXZ325" s="27"/>
      <c r="AYA325" s="27"/>
      <c r="AYB325" s="27"/>
      <c r="AYC325" s="27"/>
      <c r="AYD325" s="27"/>
      <c r="AYE325" s="27"/>
      <c r="AYF325" s="27"/>
      <c r="AYG325" s="27"/>
      <c r="AYH325" s="27"/>
      <c r="AYI325" s="27"/>
      <c r="AYJ325" s="27"/>
      <c r="AYK325" s="27"/>
      <c r="AYL325" s="27"/>
      <c r="AYM325" s="27"/>
      <c r="AYN325" s="27"/>
      <c r="AYO325" s="27"/>
      <c r="AYP325" s="27"/>
      <c r="AYQ325" s="27"/>
      <c r="AYR325" s="27"/>
      <c r="AYS325" s="27"/>
      <c r="AYT325" s="27"/>
      <c r="AYU325" s="27"/>
      <c r="AYV325" s="27"/>
      <c r="AYW325" s="27"/>
      <c r="AYX325" s="27"/>
      <c r="AYY325" s="27"/>
      <c r="AYZ325" s="27"/>
      <c r="AZA325" s="27"/>
      <c r="AZB325" s="27"/>
      <c r="AZC325" s="27"/>
      <c r="AZD325" s="27"/>
      <c r="AZE325" s="27"/>
      <c r="AZF325" s="27"/>
      <c r="AZG325" s="27"/>
      <c r="AZH325" s="27"/>
      <c r="AZI325" s="27"/>
      <c r="AZJ325" s="27"/>
      <c r="AZK325" s="27"/>
      <c r="AZL325" s="27"/>
      <c r="AZM325" s="27"/>
      <c r="AZN325" s="27"/>
      <c r="AZO325" s="27"/>
      <c r="AZP325" s="27"/>
      <c r="AZQ325" s="27"/>
      <c r="AZR325" s="27"/>
      <c r="AZS325" s="27"/>
      <c r="AZT325" s="27"/>
      <c r="AZU325" s="27"/>
      <c r="AZV325" s="27"/>
      <c r="AZW325" s="27"/>
      <c r="AZX325" s="27"/>
      <c r="AZY325" s="27"/>
      <c r="AZZ325" s="27"/>
      <c r="BAA325" s="27"/>
      <c r="BAB325" s="27"/>
      <c r="BAC325" s="27"/>
      <c r="BAD325" s="27"/>
      <c r="BAE325" s="27"/>
      <c r="BAF325" s="27"/>
      <c r="BAG325" s="27"/>
      <c r="BAH325" s="27"/>
      <c r="BAI325" s="27"/>
      <c r="BAJ325" s="27"/>
      <c r="BAK325" s="27"/>
      <c r="BAL325" s="27"/>
      <c r="BAM325" s="27"/>
      <c r="BAN325" s="27"/>
      <c r="BAO325" s="27"/>
      <c r="BAP325" s="27"/>
      <c r="BAQ325" s="27"/>
      <c r="BAR325" s="27"/>
      <c r="BAS325" s="27"/>
      <c r="BAT325" s="27"/>
      <c r="BAU325" s="27"/>
      <c r="BAV325" s="27"/>
      <c r="BAW325" s="27"/>
      <c r="BAX325" s="27"/>
      <c r="BAY325" s="27"/>
      <c r="BAZ325" s="27"/>
      <c r="BBA325" s="27"/>
      <c r="BBB325" s="27"/>
      <c r="BBC325" s="27"/>
      <c r="BBD325" s="27"/>
      <c r="BBE325" s="27"/>
      <c r="BBF325" s="27"/>
      <c r="BBG325" s="27"/>
      <c r="BBH325" s="27"/>
      <c r="BBI325" s="27"/>
      <c r="BBJ325" s="27"/>
      <c r="BBK325" s="27"/>
      <c r="BBL325" s="27"/>
      <c r="BBM325" s="27"/>
      <c r="BBN325" s="27"/>
      <c r="BBO325" s="27"/>
      <c r="BBP325" s="27"/>
      <c r="BBQ325" s="27"/>
      <c r="BBR325" s="27"/>
      <c r="BBS325" s="27"/>
      <c r="BBT325" s="27"/>
      <c r="BBU325" s="27"/>
      <c r="BBV325" s="27"/>
      <c r="BBW325" s="27"/>
      <c r="BBX325" s="27"/>
      <c r="BBY325" s="27"/>
      <c r="BBZ325" s="27"/>
      <c r="BCA325" s="27"/>
      <c r="BCB325" s="27"/>
      <c r="BCC325" s="27"/>
      <c r="BCD325" s="27"/>
      <c r="BCE325" s="27"/>
      <c r="BCF325" s="27"/>
      <c r="BCG325" s="27"/>
      <c r="BCH325" s="27"/>
      <c r="BCI325" s="27"/>
      <c r="BCJ325" s="27"/>
      <c r="BCK325" s="27"/>
      <c r="BCL325" s="27"/>
      <c r="BCM325" s="27"/>
      <c r="BCN325" s="27"/>
      <c r="BCO325" s="27"/>
      <c r="BCP325" s="27"/>
      <c r="BCQ325" s="27"/>
      <c r="BCR325" s="27"/>
      <c r="BCS325" s="27"/>
      <c r="BCT325" s="27"/>
      <c r="BCU325" s="27"/>
      <c r="BCV325" s="27"/>
      <c r="BCW325" s="27"/>
      <c r="BCX325" s="27"/>
      <c r="BCY325" s="27"/>
      <c r="BCZ325" s="27"/>
      <c r="BDA325" s="27"/>
      <c r="BDB325" s="27"/>
      <c r="BDC325" s="27"/>
      <c r="BDD325" s="27"/>
      <c r="BDE325" s="27"/>
      <c r="BDF325" s="27"/>
      <c r="BDG325" s="27"/>
      <c r="BDH325" s="27"/>
      <c r="BDI325" s="27"/>
      <c r="BDJ325" s="27"/>
      <c r="BDK325" s="27"/>
      <c r="BDL325" s="27"/>
      <c r="BDM325" s="27"/>
      <c r="BDN325" s="27"/>
      <c r="BDO325" s="27"/>
      <c r="BDP325" s="27"/>
      <c r="BDQ325" s="27"/>
      <c r="BDR325" s="27"/>
      <c r="BDS325" s="27"/>
      <c r="BDT325" s="27"/>
      <c r="BDU325" s="27"/>
      <c r="BDV325" s="27"/>
      <c r="BDW325" s="27"/>
      <c r="BDX325" s="27"/>
      <c r="BDY325" s="27"/>
      <c r="BDZ325" s="27"/>
      <c r="BEA325" s="27"/>
      <c r="BEB325" s="27"/>
      <c r="BEC325" s="27"/>
      <c r="BED325" s="27"/>
      <c r="BEE325" s="27"/>
      <c r="BEF325" s="27"/>
      <c r="BEG325" s="27"/>
      <c r="BEH325" s="27"/>
      <c r="BEI325" s="27"/>
      <c r="BEJ325" s="27"/>
      <c r="BEK325" s="27"/>
      <c r="BEL325" s="27"/>
      <c r="BEM325" s="27"/>
      <c r="BEN325" s="27"/>
      <c r="BEO325" s="27"/>
      <c r="BEP325" s="27"/>
      <c r="BEQ325" s="27"/>
      <c r="BER325" s="27"/>
      <c r="BES325" s="27"/>
      <c r="BET325" s="27"/>
      <c r="BEU325" s="27"/>
      <c r="BEV325" s="27"/>
      <c r="BEW325" s="27"/>
      <c r="BEX325" s="27"/>
      <c r="BEY325" s="27"/>
      <c r="BEZ325" s="27"/>
      <c r="BFA325" s="27"/>
      <c r="BFB325" s="27"/>
      <c r="BFC325" s="27"/>
      <c r="BFD325" s="27"/>
      <c r="BFE325" s="27"/>
      <c r="BFF325" s="27"/>
      <c r="BFG325" s="27"/>
      <c r="BFH325" s="27"/>
      <c r="BFI325" s="27"/>
      <c r="BFJ325" s="27"/>
      <c r="BFK325" s="27"/>
      <c r="BFL325" s="27"/>
      <c r="BFM325" s="27"/>
      <c r="BFN325" s="27"/>
      <c r="BFO325" s="27"/>
      <c r="BFP325" s="27"/>
      <c r="BFQ325" s="27"/>
      <c r="BFR325" s="27"/>
      <c r="BFS325" s="27"/>
      <c r="BFT325" s="27"/>
      <c r="BFU325" s="27"/>
      <c r="BFV325" s="27"/>
      <c r="BFW325" s="27"/>
      <c r="BFX325" s="27"/>
      <c r="BFY325" s="27"/>
      <c r="BFZ325" s="27"/>
      <c r="BGA325" s="27"/>
      <c r="BGB325" s="27"/>
      <c r="BGC325" s="27"/>
      <c r="BGD325" s="27"/>
      <c r="BGE325" s="27"/>
      <c r="BGF325" s="27"/>
      <c r="BGG325" s="27"/>
      <c r="BGH325" s="27"/>
      <c r="BGI325" s="27"/>
      <c r="BGJ325" s="27"/>
      <c r="BGK325" s="27"/>
      <c r="BGL325" s="27"/>
      <c r="BGM325" s="27"/>
      <c r="BGN325" s="27"/>
      <c r="BGO325" s="27"/>
      <c r="BGP325" s="27"/>
      <c r="BGQ325" s="27"/>
      <c r="BGR325" s="27"/>
      <c r="BGS325" s="27"/>
      <c r="BGT325" s="27"/>
      <c r="BGU325" s="27"/>
      <c r="BGV325" s="27"/>
      <c r="BGW325" s="27"/>
      <c r="BGX325" s="27"/>
      <c r="BGY325" s="27"/>
      <c r="BGZ325" s="27"/>
      <c r="BHA325" s="27"/>
      <c r="BHB325" s="27"/>
      <c r="BHC325" s="27"/>
      <c r="BHD325" s="27"/>
      <c r="BHE325" s="27"/>
      <c r="BHF325" s="27"/>
      <c r="BHG325" s="27"/>
      <c r="BHH325" s="27"/>
      <c r="BHI325" s="27"/>
      <c r="BHJ325" s="27"/>
      <c r="BHK325" s="27"/>
      <c r="BHL325" s="27"/>
      <c r="BHM325" s="27"/>
      <c r="BHN325" s="27"/>
      <c r="BHO325" s="27"/>
      <c r="BHP325" s="27"/>
      <c r="BHQ325" s="27"/>
      <c r="BHR325" s="27"/>
      <c r="BHS325" s="27"/>
      <c r="BHT325" s="27"/>
      <c r="BHU325" s="27"/>
      <c r="BHV325" s="27"/>
      <c r="BHW325" s="27"/>
      <c r="BHX325" s="27"/>
      <c r="BHY325" s="27"/>
      <c r="BHZ325" s="27"/>
      <c r="BIA325" s="27"/>
      <c r="BIB325" s="27"/>
      <c r="BIC325" s="27"/>
      <c r="BID325" s="27"/>
      <c r="BIE325" s="27"/>
      <c r="BIF325" s="27"/>
      <c r="BIG325" s="27"/>
      <c r="BIH325" s="27"/>
      <c r="BII325" s="27"/>
      <c r="BIJ325" s="27"/>
      <c r="BIK325" s="27"/>
      <c r="BIL325" s="27"/>
      <c r="BIM325" s="27"/>
      <c r="BIN325" s="27"/>
      <c r="BIO325" s="27"/>
      <c r="BIP325" s="27"/>
      <c r="BIQ325" s="27"/>
      <c r="BIR325" s="27"/>
      <c r="BIS325" s="27"/>
      <c r="BIT325" s="27"/>
      <c r="BIU325" s="27"/>
      <c r="BIV325" s="27"/>
      <c r="BIW325" s="27"/>
      <c r="BIX325" s="27"/>
      <c r="BIY325" s="27"/>
      <c r="BIZ325" s="27"/>
      <c r="BJA325" s="27"/>
      <c r="BJB325" s="27"/>
      <c r="BJC325" s="27"/>
      <c r="BJD325" s="27"/>
      <c r="BJE325" s="27"/>
      <c r="BJF325" s="27"/>
      <c r="BJG325" s="27"/>
      <c r="BJH325" s="27"/>
      <c r="BJI325" s="27"/>
      <c r="BJJ325" s="27"/>
      <c r="BJK325" s="27"/>
      <c r="BJL325" s="27"/>
      <c r="BJM325" s="27"/>
      <c r="BJN325" s="27"/>
      <c r="BJO325" s="27"/>
      <c r="BJP325" s="27"/>
      <c r="BJQ325" s="27"/>
      <c r="BJR325" s="27"/>
      <c r="BJS325" s="27"/>
      <c r="BJT325" s="27"/>
      <c r="BJU325" s="27"/>
      <c r="BJV325" s="27"/>
      <c r="BJW325" s="27"/>
      <c r="BJX325" s="27"/>
      <c r="BJY325" s="27"/>
      <c r="BJZ325" s="27"/>
      <c r="BKA325" s="27"/>
      <c r="BKB325" s="27"/>
      <c r="BKC325" s="27"/>
      <c r="BKD325" s="27"/>
      <c r="BKE325" s="27"/>
      <c r="BKF325" s="27"/>
      <c r="BKG325" s="27"/>
      <c r="BKH325" s="27"/>
      <c r="BKI325" s="27"/>
      <c r="BKJ325" s="27"/>
      <c r="BKK325" s="27"/>
      <c r="BKL325" s="27"/>
      <c r="BKM325" s="27"/>
      <c r="BKN325" s="27"/>
      <c r="BKO325" s="27"/>
      <c r="BKP325" s="27"/>
      <c r="BKQ325" s="27"/>
      <c r="BKR325" s="27"/>
      <c r="BKS325" s="27"/>
      <c r="BKT325" s="27"/>
      <c r="BKU325" s="27"/>
      <c r="BKV325" s="27"/>
      <c r="BKW325" s="27"/>
      <c r="BKX325" s="27"/>
      <c r="BKY325" s="27"/>
      <c r="BKZ325" s="27"/>
      <c r="BLA325" s="27"/>
      <c r="BLB325" s="27"/>
      <c r="BLC325" s="27"/>
      <c r="BLD325" s="27"/>
      <c r="BLE325" s="27"/>
      <c r="BLF325" s="27"/>
      <c r="BLG325" s="27"/>
      <c r="BLH325" s="27"/>
      <c r="BLI325" s="27"/>
      <c r="BLJ325" s="27"/>
      <c r="BLK325" s="27"/>
      <c r="BLL325" s="27"/>
      <c r="BLM325" s="27"/>
      <c r="BLN325" s="27"/>
      <c r="BLO325" s="27"/>
      <c r="BLP325" s="27"/>
      <c r="BLQ325" s="27"/>
      <c r="BLR325" s="27"/>
      <c r="BLS325" s="27"/>
      <c r="BLT325" s="27"/>
      <c r="BLU325" s="27"/>
      <c r="BLV325" s="27"/>
      <c r="BLW325" s="27"/>
      <c r="BLX325" s="27"/>
      <c r="BLY325" s="27"/>
      <c r="BLZ325" s="27"/>
      <c r="BMA325" s="27"/>
      <c r="BMB325" s="27"/>
      <c r="BMC325" s="27"/>
      <c r="BMD325" s="27"/>
      <c r="BME325" s="27"/>
      <c r="BMF325" s="27"/>
      <c r="BMG325" s="27"/>
      <c r="BMH325" s="27"/>
      <c r="BMI325" s="27"/>
      <c r="BMJ325" s="27"/>
      <c r="BMK325" s="27"/>
      <c r="BML325" s="27"/>
      <c r="BMM325" s="27"/>
      <c r="BMN325" s="27"/>
      <c r="BMO325" s="27"/>
      <c r="BMP325" s="27"/>
      <c r="BMQ325" s="27"/>
      <c r="BMR325" s="27"/>
      <c r="BMS325" s="27"/>
      <c r="BMT325" s="27"/>
      <c r="BMU325" s="27"/>
      <c r="BMV325" s="27"/>
      <c r="BMW325" s="27"/>
      <c r="BMX325" s="27"/>
      <c r="BMY325" s="27"/>
      <c r="BMZ325" s="27"/>
      <c r="BNA325" s="27"/>
      <c r="BNB325" s="27"/>
      <c r="BNC325" s="27"/>
      <c r="BND325" s="27"/>
      <c r="BNE325" s="27"/>
      <c r="BNF325" s="27"/>
      <c r="BNG325" s="27"/>
      <c r="BNH325" s="27"/>
      <c r="BNI325" s="27"/>
      <c r="BNJ325" s="27"/>
      <c r="BNK325" s="27"/>
      <c r="BNL325" s="27"/>
      <c r="BNM325" s="27"/>
      <c r="BNN325" s="27"/>
      <c r="BNO325" s="27"/>
      <c r="BNP325" s="27"/>
      <c r="BNQ325" s="27"/>
      <c r="BNR325" s="27"/>
      <c r="BNS325" s="27"/>
      <c r="BNT325" s="27"/>
      <c r="BNU325" s="27"/>
      <c r="BNV325" s="27"/>
      <c r="BNW325" s="27"/>
      <c r="BNX325" s="27"/>
      <c r="BNY325" s="27"/>
      <c r="BNZ325" s="27"/>
      <c r="BOA325" s="27"/>
      <c r="BOB325" s="27"/>
      <c r="BOC325" s="27"/>
      <c r="BOD325" s="27"/>
      <c r="BOE325" s="27"/>
      <c r="BOF325" s="27"/>
      <c r="BOG325" s="27"/>
      <c r="BOH325" s="27"/>
      <c r="BOI325" s="27"/>
      <c r="BOJ325" s="27"/>
      <c r="BOK325" s="27"/>
      <c r="BOL325" s="27"/>
      <c r="BOM325" s="27"/>
      <c r="BON325" s="27"/>
      <c r="BOO325" s="27"/>
      <c r="BOP325" s="27"/>
      <c r="BOQ325" s="27"/>
      <c r="BOR325" s="27"/>
      <c r="BOS325" s="27"/>
      <c r="BOT325" s="27"/>
      <c r="BOU325" s="27"/>
      <c r="BOV325" s="27"/>
      <c r="BOW325" s="27"/>
      <c r="BOX325" s="27"/>
      <c r="BOY325" s="27"/>
      <c r="BOZ325" s="27"/>
      <c r="BPA325" s="27"/>
      <c r="BPB325" s="27"/>
      <c r="BPC325" s="27"/>
      <c r="BPD325" s="27"/>
      <c r="BPE325" s="27"/>
      <c r="BPF325" s="27"/>
      <c r="BPG325" s="27"/>
      <c r="BPH325" s="27"/>
      <c r="BPI325" s="27"/>
      <c r="BPJ325" s="27"/>
      <c r="BPK325" s="27"/>
      <c r="BPL325" s="27"/>
      <c r="BPM325" s="27"/>
      <c r="BPN325" s="27"/>
      <c r="BPO325" s="27"/>
      <c r="BPP325" s="27"/>
      <c r="BPQ325" s="27"/>
      <c r="BPR325" s="27"/>
      <c r="BPS325" s="27"/>
      <c r="BPT325" s="27"/>
      <c r="BPU325" s="27"/>
      <c r="BPV325" s="27"/>
      <c r="BPW325" s="27"/>
      <c r="BPX325" s="27"/>
      <c r="BPY325" s="27"/>
      <c r="BPZ325" s="27"/>
      <c r="BQA325" s="27"/>
      <c r="BQB325" s="27"/>
      <c r="BQC325" s="27"/>
      <c r="BQD325" s="27"/>
      <c r="BQE325" s="27"/>
      <c r="BQF325" s="27"/>
      <c r="BQG325" s="27"/>
      <c r="BQH325" s="27"/>
      <c r="BQI325" s="27"/>
      <c r="BQJ325" s="27"/>
      <c r="BQK325" s="27"/>
      <c r="BQL325" s="27"/>
      <c r="BQM325" s="27"/>
      <c r="BQN325" s="27"/>
      <c r="BQO325" s="27"/>
      <c r="BQP325" s="27"/>
      <c r="BQQ325" s="27"/>
      <c r="BQR325" s="27"/>
      <c r="BQS325" s="27"/>
      <c r="BQT325" s="27"/>
      <c r="BQU325" s="27"/>
      <c r="BQV325" s="27"/>
      <c r="BQW325" s="27"/>
      <c r="BQX325" s="27"/>
      <c r="BQY325" s="27"/>
      <c r="BQZ325" s="27"/>
      <c r="BRA325" s="27"/>
      <c r="BRB325" s="27"/>
      <c r="BRC325" s="27"/>
      <c r="BRD325" s="27"/>
      <c r="BRE325" s="27"/>
      <c r="BRF325" s="27"/>
      <c r="BRG325" s="27"/>
      <c r="BRH325" s="27"/>
      <c r="BRI325" s="27"/>
      <c r="BRJ325" s="27"/>
      <c r="BRK325" s="27"/>
      <c r="BRL325" s="27"/>
      <c r="BRM325" s="27"/>
      <c r="BRN325" s="27"/>
      <c r="BRO325" s="27"/>
      <c r="BRP325" s="27"/>
      <c r="BRQ325" s="27"/>
      <c r="BRR325" s="27"/>
      <c r="BRS325" s="27"/>
      <c r="BRT325" s="27"/>
      <c r="BRU325" s="27"/>
      <c r="BRV325" s="27"/>
      <c r="BRW325" s="27"/>
      <c r="BRX325" s="27"/>
      <c r="BRY325" s="27"/>
      <c r="BRZ325" s="27"/>
      <c r="BSA325" s="27"/>
      <c r="BSB325" s="27"/>
      <c r="BSC325" s="27"/>
      <c r="BSD325" s="27"/>
      <c r="BSE325" s="27"/>
      <c r="BSF325" s="27"/>
      <c r="BSG325" s="27"/>
      <c r="BSH325" s="27"/>
      <c r="BSI325" s="27"/>
      <c r="BSJ325" s="27"/>
      <c r="BSK325" s="27"/>
      <c r="BSL325" s="27"/>
      <c r="BSM325" s="27"/>
      <c r="BSN325" s="27"/>
      <c r="BSO325" s="27"/>
      <c r="BSP325" s="27"/>
      <c r="BSQ325" s="27"/>
      <c r="BSR325" s="27"/>
      <c r="BSS325" s="27"/>
      <c r="BST325" s="27"/>
      <c r="BSU325" s="27"/>
      <c r="BSV325" s="27"/>
      <c r="BSW325" s="27"/>
      <c r="BSX325" s="27"/>
      <c r="BSY325" s="27"/>
      <c r="BSZ325" s="27"/>
      <c r="BTA325" s="27"/>
      <c r="BTB325" s="27"/>
      <c r="BTC325" s="27"/>
      <c r="BTD325" s="27"/>
      <c r="BTE325" s="27"/>
      <c r="BTF325" s="27"/>
      <c r="BTG325" s="27"/>
      <c r="BTH325" s="27"/>
      <c r="BTI325" s="27"/>
      <c r="BTJ325" s="27"/>
      <c r="BTK325" s="27"/>
      <c r="BTL325" s="27"/>
      <c r="BTM325" s="27"/>
      <c r="BTN325" s="27"/>
      <c r="BTO325" s="27"/>
      <c r="BTP325" s="27"/>
      <c r="BTQ325" s="27"/>
      <c r="BTR325" s="27"/>
      <c r="BTS325" s="27"/>
      <c r="BTT325" s="27"/>
      <c r="BTU325" s="27"/>
      <c r="BTV325" s="27"/>
      <c r="BTW325" s="27"/>
      <c r="BTX325" s="27"/>
      <c r="BTY325" s="27"/>
      <c r="BTZ325" s="27"/>
      <c r="BUA325" s="27"/>
      <c r="BUB325" s="27"/>
      <c r="BUC325" s="27"/>
      <c r="BUD325" s="27"/>
      <c r="BUE325" s="27"/>
      <c r="BUF325" s="27"/>
      <c r="BUG325" s="27"/>
      <c r="BUH325" s="27"/>
      <c r="BUI325" s="27"/>
      <c r="BUJ325" s="27"/>
      <c r="BUK325" s="27"/>
      <c r="BUL325" s="27"/>
      <c r="BUM325" s="27"/>
      <c r="BUN325" s="27"/>
      <c r="BUO325" s="27"/>
      <c r="BUP325" s="27"/>
      <c r="BUQ325" s="27"/>
      <c r="BUR325" s="27"/>
      <c r="BUS325" s="27"/>
      <c r="BUT325" s="27"/>
      <c r="BUU325" s="27"/>
      <c r="BUV325" s="27"/>
      <c r="BUW325" s="27"/>
      <c r="BUX325" s="27"/>
      <c r="BUY325" s="27"/>
      <c r="BUZ325" s="27"/>
      <c r="BVA325" s="27"/>
      <c r="BVB325" s="27"/>
      <c r="BVC325" s="27"/>
      <c r="BVD325" s="27"/>
      <c r="BVE325" s="27"/>
      <c r="BVF325" s="27"/>
      <c r="BVG325" s="27"/>
      <c r="BVH325" s="27"/>
      <c r="BVI325" s="27"/>
      <c r="BVJ325" s="27"/>
      <c r="BVK325" s="27"/>
      <c r="BVL325" s="27"/>
      <c r="BVM325" s="27"/>
      <c r="BVN325" s="27"/>
      <c r="BVO325" s="27"/>
      <c r="BVP325" s="27"/>
      <c r="BVQ325" s="27"/>
      <c r="BVR325" s="27"/>
      <c r="BVS325" s="27"/>
      <c r="BVT325" s="27"/>
      <c r="BVU325" s="27"/>
      <c r="BVV325" s="27"/>
      <c r="BVW325" s="27"/>
      <c r="BVX325" s="27"/>
      <c r="BVY325" s="27"/>
      <c r="BVZ325" s="27"/>
      <c r="BWA325" s="27"/>
      <c r="BWB325" s="27"/>
      <c r="BWC325" s="27"/>
      <c r="BWD325" s="27"/>
      <c r="BWE325" s="27"/>
      <c r="BWF325" s="27"/>
      <c r="BWG325" s="27"/>
      <c r="BWH325" s="27"/>
      <c r="BWI325" s="27"/>
      <c r="BWJ325" s="27"/>
      <c r="BWK325" s="27"/>
      <c r="BWL325" s="27"/>
      <c r="BWM325" s="27"/>
      <c r="BWN325" s="27"/>
      <c r="BWO325" s="27"/>
      <c r="BWP325" s="27"/>
      <c r="BWQ325" s="27"/>
      <c r="BWR325" s="27"/>
      <c r="BWS325" s="27"/>
      <c r="BWT325" s="27"/>
      <c r="BWU325" s="27"/>
      <c r="BWV325" s="27"/>
      <c r="BWW325" s="27"/>
      <c r="BWX325" s="27"/>
      <c r="BWY325" s="27"/>
      <c r="BWZ325" s="27"/>
      <c r="BXA325" s="27"/>
      <c r="BXB325" s="27"/>
      <c r="BXC325" s="27"/>
      <c r="BXD325" s="27"/>
      <c r="BXE325" s="27"/>
      <c r="BXF325" s="27"/>
      <c r="BXG325" s="27"/>
      <c r="BXH325" s="27"/>
      <c r="BXI325" s="27"/>
      <c r="BXJ325" s="27"/>
      <c r="BXK325" s="27"/>
      <c r="BXL325" s="27"/>
      <c r="BXM325" s="27"/>
      <c r="BXN325" s="27"/>
      <c r="BXO325" s="27"/>
      <c r="BXP325" s="27"/>
      <c r="BXQ325" s="27"/>
      <c r="BXR325" s="27"/>
      <c r="BXS325" s="27"/>
      <c r="BXT325" s="27"/>
      <c r="BXU325" s="27"/>
      <c r="BXV325" s="27"/>
      <c r="BXW325" s="27"/>
      <c r="BXX325" s="27"/>
      <c r="BXY325" s="27"/>
      <c r="BXZ325" s="27"/>
      <c r="BYA325" s="27"/>
      <c r="BYB325" s="27"/>
      <c r="BYC325" s="27"/>
      <c r="BYD325" s="27"/>
      <c r="BYE325" s="27"/>
      <c r="BYF325" s="27"/>
      <c r="BYG325" s="27"/>
      <c r="BYH325" s="27"/>
      <c r="BYI325" s="27"/>
      <c r="BYJ325" s="27"/>
      <c r="BYK325" s="27"/>
      <c r="BYL325" s="27"/>
      <c r="BYM325" s="27"/>
      <c r="BYN325" s="27"/>
      <c r="BYO325" s="27"/>
      <c r="BYP325" s="27"/>
      <c r="BYQ325" s="27"/>
      <c r="BYR325" s="27"/>
      <c r="BYS325" s="27"/>
      <c r="BYT325" s="27"/>
      <c r="BYU325" s="27"/>
      <c r="BYV325" s="27"/>
      <c r="BYW325" s="27"/>
      <c r="BYX325" s="27"/>
      <c r="BYY325" s="27"/>
      <c r="BYZ325" s="27"/>
      <c r="BZA325" s="27"/>
      <c r="BZB325" s="27"/>
      <c r="BZC325" s="27"/>
      <c r="BZD325" s="27"/>
      <c r="BZE325" s="27"/>
      <c r="BZF325" s="27"/>
      <c r="BZG325" s="27"/>
      <c r="BZH325" s="27"/>
      <c r="BZI325" s="27"/>
      <c r="BZJ325" s="27"/>
      <c r="BZK325" s="27"/>
      <c r="BZL325" s="27"/>
      <c r="BZM325" s="27"/>
      <c r="BZN325" s="27"/>
      <c r="BZO325" s="27"/>
      <c r="BZP325" s="27"/>
      <c r="BZQ325" s="27"/>
      <c r="BZR325" s="27"/>
      <c r="BZS325" s="27"/>
      <c r="BZT325" s="27"/>
      <c r="BZU325" s="27"/>
      <c r="BZV325" s="27"/>
      <c r="BZW325" s="27"/>
      <c r="BZX325" s="27"/>
      <c r="BZY325" s="27"/>
      <c r="BZZ325" s="27"/>
      <c r="CAA325" s="27"/>
      <c r="CAB325" s="27"/>
      <c r="CAC325" s="27"/>
      <c r="CAD325" s="27"/>
      <c r="CAE325" s="27"/>
      <c r="CAF325" s="27"/>
      <c r="CAG325" s="27"/>
      <c r="CAH325" s="27"/>
      <c r="CAI325" s="27"/>
      <c r="CAJ325" s="27"/>
      <c r="CAK325" s="27"/>
      <c r="CAL325" s="27"/>
      <c r="CAM325" s="27"/>
      <c r="CAN325" s="27"/>
      <c r="CAO325" s="27"/>
      <c r="CAP325" s="27"/>
      <c r="CAQ325" s="27"/>
      <c r="CAR325" s="27"/>
      <c r="CAS325" s="27"/>
      <c r="CAT325" s="27"/>
      <c r="CAU325" s="27"/>
      <c r="CAV325" s="27"/>
      <c r="CAW325" s="27"/>
      <c r="CAX325" s="27"/>
      <c r="CAY325" s="27"/>
      <c r="CAZ325" s="27"/>
      <c r="CBA325" s="27"/>
      <c r="CBB325" s="27"/>
      <c r="CBC325" s="27"/>
      <c r="CBD325" s="27"/>
      <c r="CBE325" s="27"/>
      <c r="CBF325" s="27"/>
      <c r="CBG325" s="27"/>
      <c r="CBH325" s="27"/>
      <c r="CBI325" s="27"/>
      <c r="CBJ325" s="27"/>
      <c r="CBK325" s="27"/>
      <c r="CBL325" s="27"/>
      <c r="CBM325" s="27"/>
      <c r="CBN325" s="27"/>
      <c r="CBO325" s="27"/>
      <c r="CBP325" s="27"/>
      <c r="CBQ325" s="27"/>
      <c r="CBR325" s="27"/>
      <c r="CBS325" s="27"/>
      <c r="CBT325" s="27"/>
      <c r="CBU325" s="27"/>
      <c r="CBV325" s="27"/>
      <c r="CBW325" s="27"/>
      <c r="CBX325" s="27"/>
      <c r="CBY325" s="27"/>
      <c r="CBZ325" s="27"/>
      <c r="CCA325" s="27"/>
      <c r="CCB325" s="27"/>
      <c r="CCC325" s="27"/>
      <c r="CCD325" s="27"/>
      <c r="CCE325" s="27"/>
      <c r="CCF325" s="27"/>
      <c r="CCG325" s="27"/>
      <c r="CCH325" s="27"/>
      <c r="CCI325" s="27"/>
      <c r="CCJ325" s="27"/>
      <c r="CCK325" s="27"/>
      <c r="CCL325" s="27"/>
      <c r="CCM325" s="27"/>
      <c r="CCN325" s="27"/>
      <c r="CCO325" s="27"/>
      <c r="CCP325" s="27"/>
      <c r="CCQ325" s="27"/>
      <c r="CCR325" s="27"/>
      <c r="CCS325" s="27"/>
      <c r="CCT325" s="27"/>
      <c r="CCU325" s="27"/>
      <c r="CCV325" s="27"/>
      <c r="CCW325" s="27"/>
      <c r="CCX325" s="27"/>
      <c r="CCY325" s="27"/>
      <c r="CCZ325" s="27"/>
      <c r="CDA325" s="27"/>
      <c r="CDB325" s="27"/>
      <c r="CDC325" s="27"/>
      <c r="CDD325" s="27"/>
      <c r="CDE325" s="27"/>
      <c r="CDF325" s="27"/>
      <c r="CDG325" s="27"/>
      <c r="CDH325" s="27"/>
      <c r="CDI325" s="27"/>
      <c r="CDJ325" s="27"/>
      <c r="CDK325" s="27"/>
      <c r="CDL325" s="27"/>
      <c r="CDM325" s="27"/>
      <c r="CDN325" s="27"/>
      <c r="CDO325" s="27"/>
      <c r="CDP325" s="27"/>
      <c r="CDQ325" s="27"/>
      <c r="CDR325" s="27"/>
      <c r="CDS325" s="27"/>
      <c r="CDT325" s="27"/>
      <c r="CDU325" s="27"/>
      <c r="CDV325" s="27"/>
      <c r="CDW325" s="27"/>
      <c r="CDX325" s="27"/>
      <c r="CDY325" s="27"/>
      <c r="CDZ325" s="27"/>
      <c r="CEA325" s="27"/>
      <c r="CEB325" s="27"/>
      <c r="CEC325" s="27"/>
      <c r="CED325" s="27"/>
      <c r="CEE325" s="27"/>
      <c r="CEF325" s="27"/>
      <c r="CEG325" s="27"/>
      <c r="CEH325" s="27"/>
      <c r="CEI325" s="27"/>
      <c r="CEJ325" s="27"/>
      <c r="CEK325" s="27"/>
      <c r="CEL325" s="27"/>
      <c r="CEM325" s="27"/>
      <c r="CEN325" s="27"/>
      <c r="CEO325" s="27"/>
      <c r="CEP325" s="27"/>
      <c r="CEQ325" s="27"/>
      <c r="CER325" s="27"/>
      <c r="CES325" s="27"/>
      <c r="CET325" s="27"/>
      <c r="CEU325" s="27"/>
      <c r="CEV325" s="27"/>
      <c r="CEW325" s="27"/>
      <c r="CEX325" s="27"/>
      <c r="CEY325" s="27"/>
      <c r="CEZ325" s="27"/>
      <c r="CFA325" s="27"/>
      <c r="CFB325" s="27"/>
      <c r="CFC325" s="27"/>
      <c r="CFD325" s="27"/>
      <c r="CFE325" s="27"/>
      <c r="CFF325" s="27"/>
      <c r="CFG325" s="27"/>
      <c r="CFH325" s="27"/>
      <c r="CFI325" s="27"/>
      <c r="CFJ325" s="27"/>
      <c r="CFK325" s="27"/>
      <c r="CFL325" s="27"/>
      <c r="CFM325" s="27"/>
      <c r="CFN325" s="27"/>
      <c r="CFO325" s="27"/>
      <c r="CFP325" s="27"/>
      <c r="CFQ325" s="27"/>
      <c r="CFR325" s="27"/>
      <c r="CFS325" s="27"/>
      <c r="CFT325" s="27"/>
      <c r="CFU325" s="27"/>
      <c r="CFV325" s="27"/>
      <c r="CFW325" s="27"/>
      <c r="CFX325" s="27"/>
      <c r="CFY325" s="27"/>
      <c r="CFZ325" s="27"/>
      <c r="CGA325" s="27"/>
      <c r="CGB325" s="27"/>
      <c r="CGC325" s="27"/>
      <c r="CGD325" s="27"/>
      <c r="CGE325" s="27"/>
      <c r="CGF325" s="27"/>
      <c r="CGG325" s="27"/>
      <c r="CGH325" s="27"/>
      <c r="CGI325" s="27"/>
      <c r="CGJ325" s="27"/>
      <c r="CGK325" s="27"/>
      <c r="CGL325" s="27"/>
      <c r="CGM325" s="27"/>
      <c r="CGN325" s="27"/>
      <c r="CGO325" s="27"/>
      <c r="CGP325" s="27"/>
      <c r="CGQ325" s="27"/>
      <c r="CGR325" s="27"/>
      <c r="CGS325" s="27"/>
      <c r="CGT325" s="27"/>
      <c r="CGU325" s="27"/>
      <c r="CGV325" s="27"/>
      <c r="CGW325" s="27"/>
      <c r="CGX325" s="27"/>
      <c r="CGY325" s="27"/>
      <c r="CGZ325" s="27"/>
      <c r="CHA325" s="27"/>
      <c r="CHB325" s="27"/>
      <c r="CHC325" s="27"/>
      <c r="CHD325" s="27"/>
      <c r="CHE325" s="27"/>
      <c r="CHF325" s="27"/>
      <c r="CHG325" s="27"/>
      <c r="CHH325" s="27"/>
      <c r="CHI325" s="27"/>
      <c r="CHJ325" s="27"/>
      <c r="CHK325" s="27"/>
      <c r="CHL325" s="27"/>
      <c r="CHM325" s="27"/>
      <c r="CHN325" s="27"/>
      <c r="CHO325" s="27"/>
      <c r="CHP325" s="27"/>
      <c r="CHQ325" s="27"/>
      <c r="CHR325" s="27"/>
      <c r="CHS325" s="27"/>
      <c r="CHT325" s="27"/>
      <c r="CHU325" s="27"/>
      <c r="CHV325" s="27"/>
      <c r="CHW325" s="27"/>
      <c r="CHX325" s="27"/>
      <c r="CHY325" s="27"/>
      <c r="CHZ325" s="27"/>
      <c r="CIA325" s="27"/>
      <c r="CIB325" s="27"/>
      <c r="CIC325" s="27"/>
      <c r="CID325" s="27"/>
      <c r="CIE325" s="27"/>
      <c r="CIF325" s="27"/>
      <c r="CIG325" s="27"/>
      <c r="CIH325" s="27"/>
      <c r="CII325" s="27"/>
      <c r="CIJ325" s="27"/>
      <c r="CIK325" s="27"/>
      <c r="CIL325" s="27"/>
      <c r="CIM325" s="27"/>
      <c r="CIN325" s="27"/>
      <c r="CIO325" s="27"/>
      <c r="CIP325" s="27"/>
      <c r="CIQ325" s="27"/>
      <c r="CIR325" s="27"/>
      <c r="CIS325" s="27"/>
      <c r="CIT325" s="27"/>
      <c r="CIU325" s="27"/>
      <c r="CIV325" s="27"/>
      <c r="CIW325" s="27"/>
      <c r="CIX325" s="27"/>
      <c r="CIY325" s="27"/>
      <c r="CIZ325" s="27"/>
      <c r="CJA325" s="27"/>
      <c r="CJB325" s="27"/>
      <c r="CJC325" s="27"/>
      <c r="CJD325" s="27"/>
      <c r="CJE325" s="27"/>
      <c r="CJF325" s="27"/>
      <c r="CJG325" s="27"/>
      <c r="CJH325" s="27"/>
      <c r="CJI325" s="27"/>
      <c r="CJJ325" s="27"/>
      <c r="CJK325" s="27"/>
      <c r="CJL325" s="27"/>
      <c r="CJM325" s="27"/>
      <c r="CJN325" s="27"/>
      <c r="CJO325" s="27"/>
      <c r="CJP325" s="27"/>
      <c r="CJQ325" s="27"/>
      <c r="CJR325" s="27"/>
      <c r="CJS325" s="27"/>
      <c r="CJT325" s="27"/>
      <c r="CJU325" s="27"/>
      <c r="CJV325" s="27"/>
      <c r="CJW325" s="27"/>
      <c r="CJX325" s="27"/>
      <c r="CJY325" s="27"/>
      <c r="CJZ325" s="27"/>
      <c r="CKA325" s="27"/>
      <c r="CKB325" s="27"/>
      <c r="CKC325" s="27"/>
      <c r="CKD325" s="27"/>
      <c r="CKE325" s="27"/>
      <c r="CKF325" s="27"/>
      <c r="CKG325" s="27"/>
    </row>
    <row r="326" spans="1:2321" s="94" customFormat="1">
      <c r="A326" s="1"/>
      <c r="B326" s="1"/>
      <c r="C326" s="1"/>
      <c r="D326" s="1"/>
      <c r="E326" s="1"/>
      <c r="F326" s="1"/>
      <c r="GS326" s="27"/>
      <c r="GT326" s="27"/>
      <c r="GU326" s="27"/>
      <c r="GV326" s="27"/>
      <c r="GW326" s="27"/>
      <c r="GX326" s="27"/>
      <c r="GY326" s="27"/>
      <c r="GZ326" s="27"/>
      <c r="HA326" s="27"/>
      <c r="HB326" s="27"/>
      <c r="HC326" s="27"/>
      <c r="HD326" s="27"/>
      <c r="HE326" s="27"/>
      <c r="HF326" s="27"/>
      <c r="HG326" s="27"/>
      <c r="HH326" s="27"/>
      <c r="HI326" s="27"/>
      <c r="HJ326" s="27"/>
      <c r="HK326" s="27"/>
      <c r="HL326" s="27"/>
      <c r="HM326" s="27"/>
      <c r="HN326" s="27"/>
      <c r="HO326" s="27"/>
      <c r="HP326" s="27"/>
      <c r="HQ326" s="27"/>
      <c r="HR326" s="27"/>
      <c r="HS326" s="27"/>
      <c r="HT326" s="27"/>
      <c r="HU326" s="27"/>
      <c r="HV326" s="27"/>
      <c r="HW326" s="27"/>
      <c r="HX326" s="27"/>
      <c r="HY326" s="27"/>
      <c r="HZ326" s="27"/>
      <c r="IA326" s="27"/>
      <c r="IB326" s="27"/>
      <c r="IC326" s="27"/>
      <c r="ID326" s="27"/>
      <c r="IE326" s="27"/>
      <c r="IF326" s="27"/>
      <c r="IG326" s="27"/>
      <c r="IH326" s="27"/>
      <c r="II326" s="27"/>
      <c r="IJ326" s="27"/>
      <c r="IK326" s="27"/>
      <c r="IL326" s="27"/>
      <c r="IM326" s="27"/>
      <c r="IN326" s="27"/>
      <c r="IO326" s="27"/>
      <c r="IP326" s="27"/>
      <c r="IQ326" s="27"/>
      <c r="IR326" s="27"/>
      <c r="IS326" s="27"/>
      <c r="IT326" s="27"/>
      <c r="IU326" s="27"/>
      <c r="IV326" s="27"/>
      <c r="IW326" s="27"/>
      <c r="IX326" s="27"/>
      <c r="IY326" s="27"/>
      <c r="IZ326" s="27"/>
      <c r="JA326" s="27"/>
      <c r="JB326" s="27"/>
      <c r="JC326" s="27"/>
      <c r="JD326" s="27"/>
      <c r="JE326" s="27"/>
      <c r="JF326" s="27"/>
      <c r="JG326" s="27"/>
      <c r="JH326" s="27"/>
      <c r="JI326" s="27"/>
      <c r="JJ326" s="27"/>
      <c r="JK326" s="27"/>
      <c r="JL326" s="27"/>
      <c r="JM326" s="27"/>
      <c r="JN326" s="27"/>
      <c r="JO326" s="27"/>
      <c r="JP326" s="27"/>
      <c r="JQ326" s="27"/>
      <c r="JR326" s="27"/>
      <c r="JS326" s="27"/>
      <c r="JT326" s="27"/>
      <c r="JU326" s="27"/>
      <c r="JV326" s="27"/>
      <c r="JW326" s="27"/>
      <c r="JX326" s="27"/>
      <c r="JY326" s="27"/>
      <c r="JZ326" s="27"/>
      <c r="AYX326" s="27"/>
      <c r="AYY326" s="27"/>
      <c r="AYZ326" s="27"/>
      <c r="AZA326" s="27"/>
      <c r="AZB326" s="27"/>
      <c r="AZC326" s="27"/>
      <c r="AZD326" s="27"/>
      <c r="AZE326" s="27"/>
      <c r="AZF326" s="27"/>
      <c r="AZG326" s="27"/>
      <c r="AZH326" s="27"/>
      <c r="AZI326" s="27"/>
      <c r="AZJ326" s="27"/>
      <c r="AZK326" s="27"/>
      <c r="AZL326" s="27"/>
      <c r="AZM326" s="27"/>
      <c r="AZN326" s="27"/>
      <c r="AZO326" s="27"/>
      <c r="AZP326" s="27"/>
      <c r="AZQ326" s="27"/>
      <c r="AZR326" s="27"/>
      <c r="AZS326" s="27"/>
      <c r="AZT326" s="27"/>
      <c r="AZU326" s="27"/>
      <c r="AZV326" s="27"/>
      <c r="AZW326" s="27"/>
      <c r="AZX326" s="27"/>
      <c r="AZY326" s="27"/>
      <c r="AZZ326" s="27"/>
      <c r="BAA326" s="27"/>
      <c r="BAB326" s="27"/>
      <c r="BAC326" s="27"/>
      <c r="BAD326" s="27"/>
      <c r="BAE326" s="27"/>
      <c r="BAF326" s="27"/>
      <c r="BAG326" s="27"/>
      <c r="BAH326" s="27"/>
      <c r="BAI326" s="27"/>
      <c r="BAJ326" s="27"/>
      <c r="BAK326" s="27"/>
      <c r="BAL326" s="27"/>
      <c r="BAM326" s="27"/>
      <c r="BAN326" s="27"/>
      <c r="BAO326" s="27"/>
      <c r="BAP326" s="27"/>
      <c r="BAQ326" s="27"/>
      <c r="BAR326" s="27"/>
      <c r="BAS326" s="27"/>
      <c r="BAT326" s="27"/>
      <c r="BAU326" s="27"/>
      <c r="BAV326" s="27"/>
      <c r="BAW326" s="27"/>
      <c r="BAX326" s="27"/>
      <c r="BAY326" s="27"/>
      <c r="BAZ326" s="27"/>
      <c r="BBA326" s="27"/>
      <c r="BBB326" s="27"/>
      <c r="BBC326" s="27"/>
      <c r="BBD326" s="27"/>
      <c r="BBE326" s="27"/>
      <c r="BBF326" s="27"/>
      <c r="BBG326" s="27"/>
      <c r="BBH326" s="27"/>
      <c r="BBI326" s="27"/>
      <c r="BBJ326" s="27"/>
      <c r="BBK326" s="27"/>
      <c r="BBL326" s="27"/>
      <c r="BBM326" s="27"/>
      <c r="BBN326" s="27"/>
      <c r="BBO326" s="27"/>
      <c r="BBP326" s="27"/>
      <c r="BBQ326" s="27"/>
      <c r="BBR326" s="27"/>
      <c r="BBS326" s="27"/>
      <c r="BBT326" s="27"/>
      <c r="BBU326" s="27"/>
      <c r="BBV326" s="27"/>
      <c r="BBW326" s="27"/>
      <c r="BBX326" s="27"/>
      <c r="BBY326" s="27"/>
      <c r="BBZ326" s="27"/>
      <c r="BCA326" s="27"/>
      <c r="BCB326" s="27"/>
      <c r="BCC326" s="27"/>
      <c r="BCD326" s="27"/>
      <c r="BCE326" s="27"/>
      <c r="BCF326" s="27"/>
      <c r="BCG326" s="27"/>
      <c r="BCH326" s="27"/>
      <c r="BCI326" s="27"/>
      <c r="BCJ326" s="27"/>
      <c r="BCK326" s="27"/>
      <c r="BCL326" s="27"/>
      <c r="BCM326" s="27"/>
      <c r="BCN326" s="27"/>
      <c r="BCO326" s="27"/>
      <c r="BCP326" s="27"/>
      <c r="BCQ326" s="27"/>
      <c r="BCR326" s="27"/>
      <c r="BCS326" s="27"/>
      <c r="BCT326" s="27"/>
      <c r="BCU326" s="27"/>
      <c r="BCV326" s="27"/>
      <c r="BCW326" s="27"/>
      <c r="BCX326" s="27"/>
      <c r="BCY326" s="27"/>
      <c r="BCZ326" s="27"/>
      <c r="BDA326" s="27"/>
      <c r="BDB326" s="27"/>
      <c r="BDC326" s="27"/>
      <c r="BDD326" s="27"/>
      <c r="BDE326" s="27"/>
      <c r="BDF326" s="27"/>
      <c r="BDG326" s="27"/>
      <c r="BDH326" s="27"/>
      <c r="BDI326" s="27"/>
      <c r="BDJ326" s="27"/>
      <c r="BDK326" s="27"/>
      <c r="BDL326" s="27"/>
      <c r="BDM326" s="27"/>
      <c r="BDN326" s="27"/>
      <c r="BDO326" s="27"/>
      <c r="BDP326" s="27"/>
      <c r="BDQ326" s="27"/>
      <c r="BDR326" s="27"/>
      <c r="BDS326" s="27"/>
      <c r="BDT326" s="27"/>
      <c r="BDU326" s="27"/>
      <c r="BDV326" s="27"/>
      <c r="BDW326" s="27"/>
      <c r="BDX326" s="27"/>
      <c r="BDY326" s="27"/>
      <c r="BDZ326" s="27"/>
      <c r="BEA326" s="27"/>
      <c r="BEB326" s="27"/>
      <c r="BEC326" s="27"/>
      <c r="BED326" s="27"/>
      <c r="BEE326" s="27"/>
      <c r="BEF326" s="27"/>
      <c r="BEG326" s="27"/>
      <c r="BEH326" s="27"/>
      <c r="BEI326" s="27"/>
      <c r="BEJ326" s="27"/>
      <c r="BEK326" s="27"/>
      <c r="BEL326" s="27"/>
      <c r="BEM326" s="27"/>
      <c r="BEN326" s="27"/>
      <c r="BEO326" s="27"/>
      <c r="BEP326" s="27"/>
      <c r="BEQ326" s="27"/>
      <c r="BER326" s="27"/>
      <c r="BES326" s="27"/>
      <c r="BET326" s="27"/>
      <c r="BEU326" s="27"/>
      <c r="BEV326" s="27"/>
      <c r="BEW326" s="27"/>
      <c r="BEX326" s="27"/>
      <c r="BEY326" s="27"/>
      <c r="BEZ326" s="27"/>
      <c r="BFA326" s="27"/>
      <c r="BFB326" s="27"/>
      <c r="BFC326" s="27"/>
      <c r="BFD326" s="27"/>
      <c r="BFE326" s="27"/>
      <c r="BFF326" s="27"/>
      <c r="BFG326" s="27"/>
      <c r="BFH326" s="27"/>
      <c r="BFI326" s="27"/>
      <c r="BFJ326" s="27"/>
      <c r="BFK326" s="27"/>
      <c r="BFL326" s="27"/>
      <c r="BFM326" s="27"/>
      <c r="BFN326" s="27"/>
      <c r="BFO326" s="27"/>
      <c r="BFP326" s="27"/>
      <c r="BFQ326" s="27"/>
      <c r="BFR326" s="27"/>
      <c r="BFS326" s="27"/>
      <c r="BFT326" s="27"/>
      <c r="BFU326" s="27"/>
      <c r="BFV326" s="27"/>
      <c r="BFW326" s="27"/>
      <c r="BFX326" s="27"/>
      <c r="BFY326" s="27"/>
      <c r="BFZ326" s="27"/>
      <c r="BGA326" s="27"/>
      <c r="BGB326" s="27"/>
      <c r="BGC326" s="27"/>
      <c r="BGD326" s="27"/>
      <c r="BGE326" s="27"/>
      <c r="BGF326" s="27"/>
      <c r="BGG326" s="27"/>
      <c r="BGH326" s="27"/>
      <c r="BGI326" s="27"/>
      <c r="BGJ326" s="27"/>
      <c r="BGK326" s="27"/>
      <c r="BGL326" s="27"/>
      <c r="BGM326" s="27"/>
      <c r="BGN326" s="27"/>
      <c r="BGO326" s="27"/>
      <c r="BGP326" s="27"/>
      <c r="BGQ326" s="27"/>
      <c r="BGR326" s="27"/>
      <c r="BGS326" s="27"/>
      <c r="BGT326" s="27"/>
      <c r="BGU326" s="27"/>
      <c r="BGV326" s="27"/>
      <c r="BGW326" s="27"/>
      <c r="BGX326" s="27"/>
      <c r="BGY326" s="27"/>
      <c r="BGZ326" s="27"/>
      <c r="BHA326" s="27"/>
      <c r="BHB326" s="27"/>
      <c r="BHC326" s="27"/>
      <c r="BHD326" s="27"/>
      <c r="BHE326" s="27"/>
      <c r="BHF326" s="27"/>
      <c r="BHG326" s="27"/>
      <c r="BHH326" s="27"/>
      <c r="BHI326" s="27"/>
      <c r="BHJ326" s="27"/>
      <c r="BHK326" s="27"/>
      <c r="BHL326" s="27"/>
      <c r="BHM326" s="27"/>
      <c r="BHN326" s="27"/>
      <c r="BHO326" s="27"/>
      <c r="BHP326" s="27"/>
      <c r="BHQ326" s="27"/>
      <c r="BHR326" s="27"/>
      <c r="BHS326" s="27"/>
      <c r="BHT326" s="27"/>
      <c r="BHU326" s="27"/>
      <c r="BHV326" s="27"/>
      <c r="BHW326" s="27"/>
      <c r="BHX326" s="27"/>
      <c r="BHY326" s="27"/>
      <c r="BHZ326" s="27"/>
      <c r="BIA326" s="27"/>
      <c r="BIB326" s="27"/>
      <c r="BIC326" s="27"/>
      <c r="BID326" s="27"/>
      <c r="BIE326" s="27"/>
      <c r="BIF326" s="27"/>
      <c r="BIG326" s="27"/>
      <c r="BIH326" s="27"/>
      <c r="BII326" s="27"/>
      <c r="BIJ326" s="27"/>
      <c r="BIK326" s="27"/>
      <c r="BIL326" s="27"/>
      <c r="BIM326" s="27"/>
      <c r="BIN326" s="27"/>
      <c r="BIO326" s="27"/>
      <c r="BIP326" s="27"/>
      <c r="BIQ326" s="27"/>
      <c r="BIR326" s="27"/>
      <c r="BIS326" s="27"/>
      <c r="BIT326" s="27"/>
      <c r="BIU326" s="27"/>
      <c r="BIV326" s="27"/>
      <c r="BIW326" s="27"/>
      <c r="BIX326" s="27"/>
      <c r="BIY326" s="27"/>
      <c r="BIZ326" s="27"/>
      <c r="BJA326" s="27"/>
      <c r="BJB326" s="27"/>
      <c r="BJC326" s="27"/>
      <c r="BJD326" s="27"/>
      <c r="BJE326" s="27"/>
      <c r="BJF326" s="27"/>
      <c r="BJG326" s="27"/>
      <c r="BJH326" s="27"/>
      <c r="BJI326" s="27"/>
      <c r="BJJ326" s="27"/>
      <c r="BJK326" s="27"/>
      <c r="BJL326" s="27"/>
      <c r="BJM326" s="27"/>
      <c r="BJN326" s="27"/>
      <c r="BJO326" s="27"/>
      <c r="BJP326" s="27"/>
      <c r="BJQ326" s="27"/>
      <c r="BJR326" s="27"/>
      <c r="BJS326" s="27"/>
      <c r="BJT326" s="27"/>
      <c r="BJU326" s="27"/>
      <c r="BJV326" s="27"/>
      <c r="BJW326" s="27"/>
      <c r="BJX326" s="27"/>
      <c r="BJY326" s="27"/>
      <c r="BJZ326" s="27"/>
      <c r="BKA326" s="27"/>
      <c r="BKB326" s="27"/>
      <c r="BKC326" s="27"/>
      <c r="BKD326" s="27"/>
      <c r="BKE326" s="27"/>
      <c r="BKF326" s="27"/>
      <c r="BKG326" s="27"/>
      <c r="BKH326" s="27"/>
      <c r="BKI326" s="27"/>
      <c r="BKJ326" s="27"/>
      <c r="BKK326" s="27"/>
      <c r="BKL326" s="27"/>
      <c r="BKM326" s="27"/>
      <c r="BKN326" s="27"/>
      <c r="BKO326" s="27"/>
      <c r="BKP326" s="27"/>
      <c r="BKQ326" s="27"/>
      <c r="BKR326" s="27"/>
      <c r="BKS326" s="27"/>
      <c r="BKT326" s="27"/>
      <c r="BKU326" s="27"/>
      <c r="BKV326" s="27"/>
      <c r="BKW326" s="27"/>
      <c r="BKX326" s="27"/>
      <c r="BKY326" s="27"/>
      <c r="BKZ326" s="27"/>
      <c r="BLA326" s="27"/>
      <c r="BLB326" s="27"/>
      <c r="BLC326" s="27"/>
      <c r="BLD326" s="27"/>
      <c r="BLE326" s="27"/>
      <c r="BLF326" s="27"/>
      <c r="BLG326" s="27"/>
      <c r="BLH326" s="27"/>
      <c r="BLI326" s="27"/>
      <c r="BLJ326" s="27"/>
      <c r="BLK326" s="27"/>
      <c r="BLL326" s="27"/>
      <c r="BLM326" s="27"/>
      <c r="BLN326" s="27"/>
      <c r="BLO326" s="27"/>
      <c r="BLP326" s="27"/>
      <c r="BLQ326" s="27"/>
      <c r="BLR326" s="27"/>
      <c r="BLS326" s="27"/>
      <c r="BLT326" s="27"/>
      <c r="BLU326" s="27"/>
      <c r="BLV326" s="27"/>
      <c r="BLW326" s="27"/>
      <c r="BLX326" s="27"/>
      <c r="BLY326" s="27"/>
      <c r="BLZ326" s="27"/>
      <c r="BMA326" s="27"/>
      <c r="BMB326" s="27"/>
      <c r="BMC326" s="27"/>
      <c r="BMD326" s="27"/>
      <c r="BME326" s="27"/>
      <c r="BMF326" s="27"/>
      <c r="BMG326" s="27"/>
      <c r="BMH326" s="27"/>
      <c r="BMI326" s="27"/>
      <c r="BMJ326" s="27"/>
      <c r="BMK326" s="27"/>
      <c r="BML326" s="27"/>
      <c r="BMM326" s="27"/>
      <c r="BMN326" s="27"/>
      <c r="BMO326" s="27"/>
      <c r="BMP326" s="27"/>
      <c r="BMQ326" s="27"/>
      <c r="BMR326" s="27"/>
      <c r="BMS326" s="27"/>
      <c r="BMT326" s="27"/>
      <c r="BMU326" s="27"/>
      <c r="BMV326" s="27"/>
      <c r="BMW326" s="27"/>
      <c r="BMX326" s="27"/>
      <c r="BMY326" s="27"/>
      <c r="BMZ326" s="27"/>
      <c r="BNA326" s="27"/>
      <c r="BNB326" s="27"/>
      <c r="BNC326" s="27"/>
      <c r="BND326" s="27"/>
      <c r="BNE326" s="27"/>
      <c r="BNF326" s="27"/>
      <c r="BNG326" s="27"/>
      <c r="BNH326" s="27"/>
      <c r="BNI326" s="27"/>
      <c r="BNJ326" s="27"/>
      <c r="BNK326" s="27"/>
      <c r="BNL326" s="27"/>
      <c r="BNM326" s="27"/>
      <c r="BNN326" s="27"/>
      <c r="BNO326" s="27"/>
      <c r="BNP326" s="27"/>
      <c r="BNQ326" s="27"/>
      <c r="BNR326" s="27"/>
      <c r="BNS326" s="27"/>
      <c r="BNT326" s="27"/>
      <c r="BNU326" s="27"/>
      <c r="BNV326" s="27"/>
      <c r="BNW326" s="27"/>
      <c r="BNX326" s="27"/>
      <c r="BNY326" s="27"/>
      <c r="BNZ326" s="27"/>
      <c r="BOA326" s="27"/>
      <c r="BOB326" s="27"/>
      <c r="BOC326" s="27"/>
      <c r="BOD326" s="27"/>
      <c r="BOE326" s="27"/>
      <c r="BOF326" s="27"/>
      <c r="BOG326" s="27"/>
      <c r="BOH326" s="27"/>
      <c r="BOI326" s="27"/>
      <c r="BOJ326" s="27"/>
      <c r="BOK326" s="27"/>
      <c r="BOL326" s="27"/>
      <c r="BOM326" s="27"/>
      <c r="BON326" s="27"/>
      <c r="BOO326" s="27"/>
      <c r="BOP326" s="27"/>
      <c r="BOQ326" s="27"/>
      <c r="BOR326" s="27"/>
      <c r="BOS326" s="27"/>
      <c r="BOT326" s="27"/>
      <c r="BOU326" s="27"/>
      <c r="BOV326" s="27"/>
      <c r="BOW326" s="27"/>
      <c r="BOX326" s="27"/>
      <c r="BOY326" s="27"/>
      <c r="BOZ326" s="27"/>
      <c r="BPA326" s="27"/>
      <c r="BPB326" s="27"/>
      <c r="BPC326" s="27"/>
      <c r="BPD326" s="27"/>
      <c r="BPE326" s="27"/>
      <c r="BPF326" s="27"/>
      <c r="BPG326" s="27"/>
      <c r="BPH326" s="27"/>
      <c r="BPI326" s="27"/>
      <c r="BPJ326" s="27"/>
      <c r="BPK326" s="27"/>
      <c r="BPL326" s="27"/>
      <c r="BPM326" s="27"/>
      <c r="BPN326" s="27"/>
      <c r="BPO326" s="27"/>
    </row>
    <row r="327" spans="1:2321" s="94" customFormat="1">
      <c r="A327" s="1"/>
      <c r="B327" s="1"/>
      <c r="C327" s="1"/>
      <c r="D327" s="1"/>
      <c r="E327" s="1"/>
      <c r="F327" s="1"/>
    </row>
    <row r="328" spans="1:2321" s="94" customFormat="1">
      <c r="A328" s="1"/>
      <c r="B328" s="1"/>
      <c r="C328" s="1"/>
      <c r="D328" s="1"/>
      <c r="E328" s="1"/>
      <c r="F328" s="1"/>
    </row>
    <row r="329" spans="1:2321" s="94" customFormat="1">
      <c r="A329" s="1"/>
      <c r="B329" s="1"/>
      <c r="C329" s="1"/>
      <c r="D329" s="1"/>
      <c r="E329" s="1"/>
      <c r="F329" s="1"/>
    </row>
    <row r="330" spans="1:2321" s="94" customFormat="1">
      <c r="A330" s="1"/>
      <c r="B330" s="1"/>
      <c r="C330" s="1"/>
      <c r="D330" s="1"/>
      <c r="E330" s="1"/>
      <c r="F330" s="1"/>
    </row>
    <row r="331" spans="1:2321" s="94" customFormat="1">
      <c r="A331" s="1"/>
      <c r="B331" s="1"/>
      <c r="C331" s="1"/>
      <c r="D331" s="1"/>
      <c r="E331" s="1"/>
      <c r="F331" s="1"/>
    </row>
    <row r="332" spans="1:2321" s="94" customFormat="1">
      <c r="A332" s="1"/>
      <c r="B332" s="1"/>
      <c r="C332" s="1"/>
      <c r="D332" s="1"/>
      <c r="E332" s="1"/>
      <c r="F332" s="1"/>
    </row>
    <row r="333" spans="1:2321" s="94" customFormat="1">
      <c r="A333" s="1"/>
      <c r="B333" s="1"/>
      <c r="C333" s="1"/>
      <c r="D333" s="1"/>
      <c r="E333" s="1"/>
      <c r="F333" s="1"/>
    </row>
    <row r="334" spans="1:2321" s="94" customFormat="1">
      <c r="A334" s="1"/>
      <c r="B334" s="1"/>
      <c r="C334" s="1"/>
      <c r="D334" s="1"/>
      <c r="E334" s="1"/>
      <c r="F334" s="1"/>
    </row>
    <row r="335" spans="1:2321" s="94" customFormat="1">
      <c r="A335" s="1"/>
      <c r="B335" s="1"/>
      <c r="C335" s="1"/>
      <c r="D335" s="1"/>
      <c r="E335" s="1"/>
      <c r="F335" s="1"/>
    </row>
    <row r="336" spans="1:2321" s="94" customFormat="1">
      <c r="A336" s="1"/>
      <c r="B336" s="1"/>
      <c r="C336" s="1"/>
      <c r="D336" s="1"/>
      <c r="E336" s="1"/>
      <c r="F336" s="1"/>
    </row>
    <row r="337" spans="1:6" s="94" customFormat="1">
      <c r="A337" s="1"/>
      <c r="B337" s="1"/>
      <c r="C337" s="1"/>
      <c r="D337" s="1"/>
      <c r="E337" s="1"/>
      <c r="F337" s="1"/>
    </row>
    <row r="338" spans="1:6" s="94" customFormat="1">
      <c r="A338" s="1"/>
      <c r="B338" s="1"/>
      <c r="C338" s="1"/>
      <c r="D338" s="1"/>
      <c r="E338" s="1"/>
      <c r="F338" s="1"/>
    </row>
    <row r="339" spans="1:6" s="94" customFormat="1">
      <c r="A339" s="1"/>
      <c r="B339" s="1"/>
      <c r="C339" s="1"/>
      <c r="D339" s="1"/>
      <c r="E339" s="1"/>
      <c r="F339" s="1"/>
    </row>
    <row r="340" spans="1:6" s="94" customFormat="1">
      <c r="A340" s="1"/>
      <c r="B340" s="1"/>
      <c r="C340" s="1"/>
      <c r="D340" s="1"/>
      <c r="E340" s="1"/>
      <c r="F340" s="1"/>
    </row>
    <row r="341" spans="1:6" s="94" customFormat="1">
      <c r="A341" s="1"/>
      <c r="B341" s="1"/>
      <c r="C341" s="1"/>
      <c r="D341" s="1"/>
      <c r="E341" s="1"/>
      <c r="F341" s="1"/>
    </row>
    <row r="342" spans="1:6" s="94" customFormat="1">
      <c r="A342" s="1"/>
      <c r="B342" s="1"/>
      <c r="C342" s="1"/>
      <c r="D342" s="1"/>
      <c r="E342" s="1"/>
      <c r="F342" s="1"/>
    </row>
    <row r="343" spans="1:6" s="94" customFormat="1">
      <c r="A343" s="1"/>
      <c r="B343" s="1"/>
      <c r="C343" s="1"/>
      <c r="D343" s="1"/>
      <c r="E343" s="1"/>
      <c r="F343" s="1"/>
    </row>
    <row r="344" spans="1:6" s="94" customFormat="1">
      <c r="A344" s="1"/>
      <c r="B344" s="1"/>
      <c r="C344" s="1"/>
      <c r="D344" s="1"/>
      <c r="E344" s="1"/>
      <c r="F344" s="1"/>
    </row>
    <row r="345" spans="1:6" s="94" customFormat="1">
      <c r="A345" s="1"/>
      <c r="B345" s="1"/>
      <c r="C345" s="1"/>
      <c r="D345" s="1"/>
      <c r="E345" s="1"/>
      <c r="F345" s="1"/>
    </row>
    <row r="346" spans="1:6" s="94" customFormat="1">
      <c r="A346" s="1"/>
      <c r="B346" s="1"/>
      <c r="C346" s="1"/>
      <c r="D346" s="1"/>
      <c r="E346" s="1"/>
      <c r="F346" s="1"/>
    </row>
    <row r="347" spans="1:6" s="94" customFormat="1">
      <c r="A347" s="1"/>
      <c r="B347" s="1"/>
      <c r="C347" s="1"/>
      <c r="D347" s="1"/>
      <c r="E347" s="1"/>
      <c r="F347" s="1"/>
    </row>
    <row r="348" spans="1:6" s="94" customFormat="1">
      <c r="A348" s="1"/>
      <c r="B348" s="1"/>
      <c r="C348" s="1"/>
      <c r="D348" s="1"/>
      <c r="E348" s="1"/>
      <c r="F348" s="1"/>
    </row>
    <row r="349" spans="1:6" s="94" customFormat="1">
      <c r="A349" s="1"/>
      <c r="B349" s="1"/>
      <c r="C349" s="1"/>
      <c r="D349" s="1"/>
      <c r="E349" s="1"/>
      <c r="F349" s="1"/>
    </row>
    <row r="350" spans="1:6" s="94" customFormat="1">
      <c r="A350" s="1"/>
      <c r="B350" s="1"/>
      <c r="C350" s="1"/>
      <c r="D350" s="1"/>
      <c r="E350" s="1"/>
      <c r="F350" s="1"/>
    </row>
    <row r="351" spans="1:6" s="94" customFormat="1">
      <c r="A351" s="1"/>
      <c r="B351" s="1"/>
      <c r="C351" s="1"/>
      <c r="D351" s="1"/>
      <c r="E351" s="1"/>
      <c r="F351" s="1"/>
    </row>
    <row r="352" spans="1:6" s="94" customFormat="1">
      <c r="A352" s="1"/>
      <c r="B352" s="1"/>
      <c r="C352" s="1"/>
      <c r="D352" s="1"/>
      <c r="E352" s="1"/>
      <c r="F352" s="1"/>
    </row>
    <row r="353" spans="1:6" s="94" customFormat="1">
      <c r="A353" s="1"/>
      <c r="B353" s="1"/>
      <c r="C353" s="1"/>
      <c r="D353" s="1"/>
      <c r="E353" s="1"/>
      <c r="F353" s="1"/>
    </row>
    <row r="354" spans="1:6" s="94" customFormat="1">
      <c r="A354" s="1"/>
      <c r="B354" s="1"/>
      <c r="C354" s="1"/>
      <c r="D354" s="1"/>
      <c r="E354" s="1"/>
      <c r="F354" s="1"/>
    </row>
    <row r="355" spans="1:6" s="94" customFormat="1">
      <c r="A355" s="1"/>
      <c r="B355" s="1"/>
      <c r="C355" s="1"/>
      <c r="D355" s="1"/>
      <c r="E355" s="1"/>
      <c r="F355" s="1"/>
    </row>
    <row r="356" spans="1:6" s="94" customFormat="1">
      <c r="A356" s="1"/>
      <c r="B356" s="1"/>
      <c r="C356" s="1"/>
      <c r="D356" s="1"/>
      <c r="E356" s="1"/>
      <c r="F356" s="1"/>
    </row>
    <row r="357" spans="1:6" s="94" customFormat="1">
      <c r="A357" s="1"/>
      <c r="B357" s="1"/>
      <c r="C357" s="1"/>
      <c r="D357" s="1"/>
      <c r="E357" s="1"/>
      <c r="F357" s="1"/>
    </row>
    <row r="358" spans="1:6" s="94" customFormat="1">
      <c r="A358" s="1"/>
      <c r="B358" s="1"/>
      <c r="C358" s="1"/>
      <c r="D358" s="1"/>
      <c r="E358" s="1"/>
      <c r="F358" s="1"/>
    </row>
    <row r="359" spans="1:6" s="94" customFormat="1">
      <c r="A359" s="1"/>
      <c r="B359" s="1"/>
      <c r="C359" s="1"/>
      <c r="D359" s="1"/>
      <c r="E359" s="1"/>
      <c r="F359" s="1"/>
    </row>
    <row r="360" spans="1:6" s="94" customFormat="1">
      <c r="A360" s="1"/>
      <c r="B360" s="1"/>
      <c r="C360" s="1"/>
      <c r="D360" s="1"/>
      <c r="E360" s="1"/>
      <c r="F360" s="1"/>
    </row>
    <row r="361" spans="1:6" s="94" customFormat="1">
      <c r="A361" s="1"/>
      <c r="B361" s="1"/>
      <c r="C361" s="1"/>
      <c r="D361" s="1"/>
      <c r="E361" s="1"/>
      <c r="F361" s="1"/>
    </row>
    <row r="362" spans="1:6" s="94" customFormat="1">
      <c r="A362" s="1"/>
      <c r="B362" s="1"/>
      <c r="C362" s="1"/>
      <c r="D362" s="1"/>
      <c r="E362" s="1"/>
      <c r="F362" s="1"/>
    </row>
    <row r="363" spans="1:6" s="94" customFormat="1">
      <c r="A363" s="1"/>
      <c r="B363" s="1"/>
      <c r="C363" s="1"/>
      <c r="D363" s="1"/>
      <c r="E363" s="1"/>
      <c r="F363" s="1"/>
    </row>
    <row r="364" spans="1:6" s="94" customFormat="1">
      <c r="A364" s="1"/>
      <c r="B364" s="1"/>
      <c r="C364" s="1"/>
      <c r="D364" s="1"/>
      <c r="E364" s="1"/>
      <c r="F364" s="1"/>
    </row>
    <row r="365" spans="1:6" s="94" customFormat="1">
      <c r="A365" s="1"/>
      <c r="B365" s="1"/>
      <c r="C365" s="1"/>
      <c r="D365" s="1"/>
      <c r="E365" s="1"/>
      <c r="F365" s="1"/>
    </row>
    <row r="366" spans="1:6" s="94" customFormat="1">
      <c r="A366" s="1"/>
      <c r="B366" s="1"/>
      <c r="C366" s="1"/>
      <c r="D366" s="1"/>
      <c r="E366" s="1"/>
      <c r="F366" s="1"/>
    </row>
    <row r="367" spans="1:6" s="94" customFormat="1">
      <c r="A367" s="1"/>
      <c r="B367" s="1"/>
      <c r="C367" s="1"/>
      <c r="D367" s="1"/>
      <c r="E367" s="1"/>
      <c r="F367" s="1"/>
    </row>
    <row r="368" spans="1:6" s="94" customFormat="1">
      <c r="A368" s="1"/>
      <c r="B368" s="1"/>
      <c r="C368" s="1"/>
      <c r="D368" s="1"/>
      <c r="E368" s="1"/>
      <c r="F368" s="1"/>
    </row>
    <row r="369" spans="1:6" s="94" customFormat="1">
      <c r="A369" s="1"/>
      <c r="B369" s="1"/>
      <c r="C369" s="1"/>
      <c r="D369" s="1"/>
      <c r="E369" s="1"/>
      <c r="F369" s="1"/>
    </row>
    <row r="370" spans="1:6" s="94" customFormat="1">
      <c r="A370" s="1"/>
      <c r="B370" s="1"/>
      <c r="C370" s="1"/>
      <c r="D370" s="1"/>
      <c r="E370" s="1"/>
      <c r="F370" s="1"/>
    </row>
    <row r="371" spans="1:6" s="94" customFormat="1">
      <c r="A371" s="1"/>
      <c r="B371" s="1"/>
      <c r="C371" s="1"/>
      <c r="D371" s="1"/>
      <c r="E371" s="1"/>
      <c r="F371" s="1"/>
    </row>
    <row r="372" spans="1:6" s="94" customFormat="1">
      <c r="A372" s="1"/>
      <c r="B372" s="1"/>
      <c r="C372" s="1"/>
      <c r="D372" s="1"/>
      <c r="E372" s="1"/>
      <c r="F372" s="1"/>
    </row>
    <row r="373" spans="1:6" s="94" customFormat="1">
      <c r="A373" s="1"/>
      <c r="B373" s="1"/>
      <c r="C373" s="1"/>
      <c r="D373" s="1"/>
      <c r="E373" s="1"/>
      <c r="F373" s="1"/>
    </row>
    <row r="374" spans="1:6" s="94" customFormat="1">
      <c r="A374" s="1"/>
      <c r="B374" s="1"/>
      <c r="C374" s="1"/>
      <c r="D374" s="1"/>
      <c r="E374" s="1"/>
      <c r="F374" s="1"/>
    </row>
    <row r="375" spans="1:6" s="94" customFormat="1">
      <c r="A375" s="1"/>
      <c r="B375" s="1"/>
      <c r="C375" s="1"/>
      <c r="D375" s="1"/>
      <c r="E375" s="1"/>
      <c r="F375" s="1"/>
    </row>
    <row r="376" spans="1:6" s="94" customFormat="1">
      <c r="A376" s="1"/>
      <c r="B376" s="1"/>
      <c r="C376" s="1"/>
      <c r="D376" s="1"/>
      <c r="E376" s="1"/>
      <c r="F376" s="1"/>
    </row>
    <row r="377" spans="1:6" s="94" customFormat="1">
      <c r="A377" s="1"/>
      <c r="B377" s="1"/>
      <c r="C377" s="1"/>
      <c r="D377" s="1"/>
      <c r="E377" s="1"/>
      <c r="F377" s="1"/>
    </row>
    <row r="378" spans="1:6" s="94" customFormat="1">
      <c r="A378" s="1"/>
      <c r="B378" s="1"/>
      <c r="C378" s="1"/>
      <c r="D378" s="1"/>
      <c r="E378" s="1"/>
      <c r="F378" s="1"/>
    </row>
    <row r="379" spans="1:6" s="94" customFormat="1">
      <c r="A379" s="1"/>
      <c r="B379" s="1"/>
      <c r="C379" s="1"/>
      <c r="D379" s="1"/>
      <c r="E379" s="1"/>
      <c r="F379" s="1"/>
    </row>
    <row r="380" spans="1:6" s="94" customFormat="1">
      <c r="A380" s="1"/>
      <c r="B380" s="1"/>
      <c r="C380" s="1"/>
      <c r="D380" s="1"/>
      <c r="E380" s="1"/>
      <c r="F380" s="1"/>
    </row>
    <row r="381" spans="1:6" s="94" customFormat="1">
      <c r="A381" s="1"/>
      <c r="B381" s="1"/>
      <c r="C381" s="1"/>
      <c r="D381" s="1"/>
      <c r="E381" s="1"/>
      <c r="F381" s="1"/>
    </row>
    <row r="382" spans="1:6" s="94" customFormat="1">
      <c r="A382" s="1"/>
      <c r="B382" s="1"/>
      <c r="C382" s="1"/>
      <c r="D382" s="1"/>
      <c r="E382" s="1"/>
      <c r="F382" s="1"/>
    </row>
    <row r="383" spans="1:6" s="94" customFormat="1">
      <c r="A383" s="1"/>
      <c r="B383" s="1"/>
      <c r="C383" s="1"/>
      <c r="D383" s="1"/>
      <c r="E383" s="1"/>
      <c r="F383" s="1"/>
    </row>
    <row r="384" spans="1:6" s="94" customFormat="1">
      <c r="A384" s="1"/>
      <c r="B384" s="1"/>
      <c r="C384" s="1"/>
      <c r="D384" s="1"/>
      <c r="E384" s="1"/>
      <c r="F384" s="1"/>
    </row>
    <row r="385" spans="1:6" s="94" customFormat="1">
      <c r="A385" s="1"/>
      <c r="B385" s="1"/>
      <c r="C385" s="1"/>
      <c r="D385" s="1"/>
      <c r="E385" s="1"/>
      <c r="F385" s="1"/>
    </row>
    <row r="386" spans="1:6" s="94" customFormat="1">
      <c r="A386" s="1"/>
      <c r="B386" s="1"/>
      <c r="C386" s="1"/>
      <c r="D386" s="1"/>
      <c r="E386" s="1"/>
      <c r="F386" s="1"/>
    </row>
    <row r="387" spans="1:6" s="94" customFormat="1">
      <c r="A387" s="1"/>
      <c r="B387" s="1"/>
      <c r="C387" s="1"/>
      <c r="D387" s="1"/>
      <c r="E387" s="1"/>
      <c r="F387" s="1"/>
    </row>
    <row r="388" spans="1:6" s="94" customFormat="1">
      <c r="A388" s="1"/>
      <c r="B388" s="1"/>
      <c r="C388" s="1"/>
      <c r="D388" s="1"/>
      <c r="E388" s="1"/>
      <c r="F388" s="1"/>
    </row>
    <row r="389" spans="1:6" s="94" customFormat="1">
      <c r="A389" s="1"/>
      <c r="B389" s="1"/>
      <c r="C389" s="1"/>
      <c r="D389" s="1"/>
      <c r="E389" s="1"/>
      <c r="F389" s="1"/>
    </row>
    <row r="390" spans="1:6" s="94" customFormat="1">
      <c r="A390" s="1"/>
      <c r="B390" s="1"/>
      <c r="C390" s="1"/>
      <c r="D390" s="1"/>
      <c r="E390" s="1"/>
      <c r="F390" s="1"/>
    </row>
    <row r="391" spans="1:6" s="94" customFormat="1">
      <c r="A391" s="1"/>
      <c r="B391" s="1"/>
      <c r="C391" s="1"/>
      <c r="D391" s="1"/>
      <c r="E391" s="1"/>
      <c r="F391" s="1"/>
    </row>
    <row r="392" spans="1:6" s="94" customFormat="1">
      <c r="A392" s="1"/>
      <c r="B392" s="1"/>
      <c r="C392" s="1"/>
      <c r="D392" s="1"/>
      <c r="E392" s="1"/>
      <c r="F392" s="1"/>
    </row>
    <row r="393" spans="1:6" s="94" customFormat="1">
      <c r="A393" s="1"/>
      <c r="B393" s="1"/>
      <c r="C393" s="1"/>
      <c r="D393" s="1"/>
      <c r="E393" s="1"/>
      <c r="F393" s="1"/>
    </row>
    <row r="394" spans="1:6" s="94" customFormat="1">
      <c r="A394" s="1"/>
      <c r="B394" s="1"/>
      <c r="C394" s="1"/>
      <c r="D394" s="1"/>
      <c r="E394" s="1"/>
      <c r="F394" s="1"/>
    </row>
    <row r="395" spans="1:6" s="94" customFormat="1">
      <c r="A395" s="1"/>
      <c r="B395" s="1"/>
      <c r="C395" s="1"/>
      <c r="D395" s="1"/>
      <c r="E395" s="1"/>
      <c r="F395" s="1"/>
    </row>
    <row r="396" spans="1:6" s="94" customFormat="1">
      <c r="A396" s="1"/>
      <c r="B396" s="1"/>
      <c r="C396" s="1"/>
      <c r="D396" s="1"/>
      <c r="E396" s="1"/>
      <c r="F396" s="1"/>
    </row>
    <row r="397" spans="1:6" s="94" customFormat="1">
      <c r="A397" s="1"/>
      <c r="B397" s="1"/>
      <c r="C397" s="1"/>
      <c r="D397" s="1"/>
      <c r="E397" s="1"/>
      <c r="F397" s="1"/>
    </row>
    <row r="398" spans="1:6" s="94" customFormat="1">
      <c r="A398" s="1"/>
      <c r="B398" s="1"/>
      <c r="C398" s="1"/>
      <c r="D398" s="1"/>
      <c r="E398" s="1"/>
      <c r="F398" s="1"/>
    </row>
    <row r="399" spans="1:6" s="94" customFormat="1">
      <c r="A399" s="1"/>
      <c r="B399" s="1"/>
      <c r="C399" s="1"/>
      <c r="D399" s="1"/>
      <c r="E399" s="1"/>
      <c r="F399" s="1"/>
    </row>
    <row r="400" spans="1:6" s="94" customFormat="1">
      <c r="A400" s="1"/>
      <c r="B400" s="1"/>
      <c r="C400" s="1"/>
      <c r="D400" s="1"/>
      <c r="E400" s="1"/>
      <c r="F400" s="1"/>
    </row>
    <row r="401" spans="1:6" s="94" customFormat="1">
      <c r="A401" s="1"/>
      <c r="B401" s="1"/>
      <c r="C401" s="1"/>
      <c r="D401" s="1"/>
      <c r="E401" s="1"/>
      <c r="F401" s="1"/>
    </row>
    <row r="402" spans="1:6" s="94" customFormat="1">
      <c r="A402" s="1"/>
      <c r="B402" s="1"/>
      <c r="C402" s="1"/>
      <c r="D402" s="1"/>
      <c r="E402" s="1"/>
      <c r="F402" s="1"/>
    </row>
    <row r="403" spans="1:6" s="94" customFormat="1">
      <c r="A403" s="1"/>
      <c r="B403" s="1"/>
      <c r="C403" s="1"/>
      <c r="D403" s="1"/>
      <c r="E403" s="1"/>
      <c r="F403" s="1"/>
    </row>
    <row r="404" spans="1:6" s="94" customFormat="1">
      <c r="A404" s="1"/>
      <c r="B404" s="1"/>
      <c r="C404" s="1"/>
      <c r="D404" s="1"/>
      <c r="E404" s="1"/>
      <c r="F404" s="1"/>
    </row>
    <row r="405" spans="1:6" s="94" customFormat="1">
      <c r="A405" s="1"/>
      <c r="B405" s="1"/>
      <c r="C405" s="1"/>
      <c r="D405" s="1"/>
      <c r="E405" s="1"/>
      <c r="F405" s="1"/>
    </row>
    <row r="406" spans="1:6" s="94" customFormat="1">
      <c r="A406" s="1"/>
      <c r="B406" s="1"/>
      <c r="C406" s="1"/>
      <c r="D406" s="1"/>
      <c r="E406" s="1"/>
      <c r="F406" s="1"/>
    </row>
    <row r="407" spans="1:6" s="94" customFormat="1">
      <c r="A407" s="1"/>
      <c r="B407" s="1"/>
      <c r="C407" s="1"/>
      <c r="D407" s="1"/>
      <c r="E407" s="1"/>
      <c r="F407" s="1"/>
    </row>
    <row r="408" spans="1:6" s="94" customFormat="1">
      <c r="A408" s="1"/>
      <c r="B408" s="1"/>
      <c r="C408" s="1"/>
      <c r="D408" s="1"/>
      <c r="E408" s="1"/>
      <c r="F408" s="1"/>
    </row>
    <row r="409" spans="1:6" s="94" customFormat="1">
      <c r="A409" s="1"/>
      <c r="B409" s="1"/>
      <c r="C409" s="1"/>
      <c r="D409" s="1"/>
      <c r="E409" s="1"/>
      <c r="F409" s="1"/>
    </row>
    <row r="410" spans="1:6" s="94" customFormat="1">
      <c r="A410" s="1"/>
      <c r="B410" s="1"/>
      <c r="C410" s="1"/>
      <c r="D410" s="1"/>
      <c r="E410" s="1"/>
      <c r="F410" s="1"/>
    </row>
    <row r="411" spans="1:6" s="94" customFormat="1">
      <c r="A411" s="1"/>
      <c r="B411" s="1"/>
      <c r="C411" s="1"/>
      <c r="D411" s="1"/>
      <c r="E411" s="1"/>
      <c r="F411" s="1"/>
    </row>
    <row r="412" spans="1:6" s="94" customFormat="1">
      <c r="A412" s="1"/>
      <c r="B412" s="1"/>
      <c r="C412" s="1"/>
      <c r="D412" s="1"/>
      <c r="E412" s="1"/>
      <c r="F412" s="1"/>
    </row>
    <row r="413" spans="1:6" s="94" customFormat="1">
      <c r="A413" s="1"/>
      <c r="B413" s="1"/>
      <c r="C413" s="1"/>
      <c r="D413" s="1"/>
      <c r="E413" s="1"/>
      <c r="F413" s="1"/>
    </row>
    <row r="414" spans="1:6" s="94" customFormat="1">
      <c r="A414" s="1"/>
      <c r="B414" s="1"/>
      <c r="C414" s="1"/>
      <c r="D414" s="1"/>
      <c r="E414" s="1"/>
      <c r="F414" s="1"/>
    </row>
    <row r="415" spans="1:6" s="94" customFormat="1">
      <c r="A415" s="1"/>
      <c r="B415" s="1"/>
      <c r="C415" s="1"/>
      <c r="D415" s="1"/>
      <c r="E415" s="1"/>
      <c r="F415" s="1"/>
    </row>
    <row r="416" spans="1:6" s="94" customFormat="1">
      <c r="A416" s="1"/>
      <c r="B416" s="1"/>
      <c r="C416" s="1"/>
      <c r="D416" s="1"/>
      <c r="E416" s="1"/>
      <c r="F416" s="1"/>
    </row>
    <row r="417" spans="1:6" s="94" customFormat="1">
      <c r="A417" s="1"/>
      <c r="B417" s="1"/>
      <c r="C417" s="1"/>
      <c r="D417" s="1"/>
      <c r="E417" s="1"/>
      <c r="F417" s="1"/>
    </row>
    <row r="418" spans="1:6" s="94" customFormat="1">
      <c r="A418" s="1"/>
      <c r="B418" s="1"/>
      <c r="C418" s="1"/>
      <c r="D418" s="1"/>
      <c r="E418" s="1"/>
      <c r="F418" s="1"/>
    </row>
    <row r="419" spans="1:6" s="94" customFormat="1">
      <c r="A419" s="1"/>
      <c r="B419" s="1"/>
      <c r="C419" s="1"/>
      <c r="D419" s="1"/>
      <c r="E419" s="1"/>
      <c r="F419" s="1"/>
    </row>
    <row r="420" spans="1:6" s="94" customFormat="1">
      <c r="A420" s="1"/>
      <c r="B420" s="1"/>
      <c r="C420" s="1"/>
      <c r="D420" s="1"/>
      <c r="E420" s="1"/>
      <c r="F420" s="1"/>
    </row>
    <row r="421" spans="1:6" s="94" customFormat="1">
      <c r="A421" s="1"/>
      <c r="B421" s="1"/>
      <c r="C421" s="1"/>
      <c r="D421" s="1"/>
      <c r="E421" s="1"/>
      <c r="F421" s="1"/>
    </row>
    <row r="422" spans="1:6" s="94" customFormat="1">
      <c r="A422" s="1"/>
      <c r="B422" s="1"/>
      <c r="C422" s="1"/>
      <c r="D422" s="1"/>
      <c r="E422" s="1"/>
      <c r="F422" s="1"/>
    </row>
    <row r="423" spans="1:6" s="94" customFormat="1">
      <c r="A423" s="1"/>
      <c r="B423" s="1"/>
      <c r="C423" s="1"/>
      <c r="D423" s="1"/>
      <c r="E423" s="1"/>
      <c r="F423" s="1"/>
    </row>
    <row r="424" spans="1:6" s="94" customFormat="1">
      <c r="A424" s="1"/>
      <c r="B424" s="1"/>
      <c r="C424" s="1"/>
      <c r="D424" s="1"/>
      <c r="E424" s="1"/>
      <c r="F424" s="1"/>
    </row>
    <row r="425" spans="1:6" s="94" customFormat="1">
      <c r="A425" s="1"/>
      <c r="B425" s="1"/>
      <c r="C425" s="1"/>
      <c r="D425" s="1"/>
      <c r="E425" s="1"/>
      <c r="F425" s="1"/>
    </row>
    <row r="426" spans="1:6" s="94" customFormat="1">
      <c r="A426" s="1"/>
      <c r="B426" s="1"/>
      <c r="C426" s="1"/>
      <c r="D426" s="1"/>
      <c r="E426" s="1"/>
      <c r="F426" s="1"/>
    </row>
    <row r="427" spans="1:6" s="94" customFormat="1">
      <c r="A427" s="1"/>
      <c r="B427" s="1"/>
      <c r="C427" s="1"/>
      <c r="D427" s="1"/>
      <c r="E427" s="1"/>
      <c r="F427" s="1"/>
    </row>
    <row r="428" spans="1:6" s="94" customFormat="1">
      <c r="A428" s="1"/>
      <c r="B428" s="1"/>
      <c r="C428" s="1"/>
      <c r="D428" s="1"/>
      <c r="E428" s="1"/>
      <c r="F428" s="1"/>
    </row>
    <row r="429" spans="1:6" s="94" customFormat="1">
      <c r="A429" s="1"/>
      <c r="B429" s="1"/>
      <c r="C429" s="1"/>
      <c r="D429" s="1"/>
      <c r="E429" s="1"/>
      <c r="F429" s="1"/>
    </row>
    <row r="430" spans="1:6" s="94" customFormat="1">
      <c r="A430" s="1"/>
      <c r="B430" s="1"/>
      <c r="C430" s="1"/>
      <c r="D430" s="1"/>
      <c r="E430" s="1"/>
      <c r="F430" s="1"/>
    </row>
    <row r="431" spans="1:6" s="94" customFormat="1">
      <c r="A431" s="1"/>
      <c r="B431" s="1"/>
      <c r="C431" s="1"/>
      <c r="D431" s="1"/>
      <c r="E431" s="1"/>
      <c r="F431" s="1"/>
    </row>
    <row r="432" spans="1:6" s="94" customFormat="1">
      <c r="A432" s="1"/>
      <c r="B432" s="1"/>
      <c r="C432" s="1"/>
      <c r="D432" s="1"/>
      <c r="E432" s="1"/>
      <c r="F432" s="1"/>
    </row>
    <row r="433" spans="1:6" s="94" customFormat="1">
      <c r="A433" s="1"/>
      <c r="B433" s="1"/>
      <c r="C433" s="1"/>
      <c r="D433" s="1"/>
      <c r="E433" s="1"/>
      <c r="F433" s="1"/>
    </row>
    <row r="434" spans="1:6" s="94" customFormat="1">
      <c r="A434" s="1"/>
      <c r="B434" s="1"/>
      <c r="C434" s="1"/>
      <c r="D434" s="1"/>
      <c r="E434" s="1"/>
      <c r="F434" s="1"/>
    </row>
    <row r="435" spans="1:6" s="94" customFormat="1">
      <c r="A435" s="1"/>
      <c r="B435" s="1"/>
      <c r="C435" s="1"/>
      <c r="D435" s="1"/>
      <c r="E435" s="1"/>
      <c r="F435" s="1"/>
    </row>
    <row r="436" spans="1:6" s="94" customFormat="1">
      <c r="A436" s="1"/>
      <c r="B436" s="1"/>
      <c r="C436" s="1"/>
      <c r="D436" s="1"/>
      <c r="E436" s="1"/>
      <c r="F436" s="1"/>
    </row>
    <row r="437" spans="1:6" s="94" customFormat="1">
      <c r="A437" s="1"/>
      <c r="B437" s="1"/>
      <c r="C437" s="1"/>
      <c r="D437" s="1"/>
      <c r="E437" s="1"/>
      <c r="F437" s="1"/>
    </row>
    <row r="438" spans="1:6" s="94" customFormat="1">
      <c r="A438" s="1"/>
      <c r="B438" s="1"/>
      <c r="C438" s="1"/>
      <c r="D438" s="1"/>
      <c r="E438" s="1"/>
      <c r="F438" s="1"/>
    </row>
    <row r="439" spans="1:6" s="94" customFormat="1">
      <c r="A439" s="1"/>
      <c r="B439" s="1"/>
      <c r="C439" s="1"/>
      <c r="D439" s="1"/>
      <c r="E439" s="1"/>
      <c r="F439" s="1"/>
    </row>
    <row r="440" spans="1:6" s="94" customFormat="1">
      <c r="A440" s="1"/>
      <c r="B440" s="1"/>
      <c r="C440" s="1"/>
      <c r="D440" s="1"/>
      <c r="E440" s="1"/>
      <c r="F440" s="1"/>
    </row>
    <row r="441" spans="1:6" s="94" customFormat="1">
      <c r="A441" s="1"/>
      <c r="B441" s="1"/>
      <c r="C441" s="1"/>
      <c r="D441" s="1"/>
      <c r="E441" s="1"/>
      <c r="F441" s="1"/>
    </row>
    <row r="442" spans="1:6" s="94" customFormat="1">
      <c r="A442" s="1"/>
      <c r="B442" s="1"/>
      <c r="C442" s="1"/>
      <c r="D442" s="1"/>
      <c r="E442" s="1"/>
      <c r="F442" s="1"/>
    </row>
    <row r="443" spans="1:6" s="94" customFormat="1">
      <c r="A443" s="1"/>
      <c r="B443" s="1"/>
      <c r="C443" s="1"/>
      <c r="D443" s="1"/>
      <c r="E443" s="1"/>
      <c r="F443" s="1"/>
    </row>
    <row r="444" spans="1:6" s="94" customFormat="1">
      <c r="A444" s="1"/>
      <c r="B444" s="1"/>
      <c r="C444" s="1"/>
      <c r="D444" s="1"/>
      <c r="E444" s="1"/>
      <c r="F444" s="1"/>
    </row>
    <row r="445" spans="1:6" s="94" customFormat="1">
      <c r="A445" s="1"/>
      <c r="B445" s="1"/>
      <c r="C445" s="1"/>
      <c r="D445" s="1"/>
      <c r="E445" s="1"/>
      <c r="F445" s="1"/>
    </row>
    <row r="446" spans="1:6" s="94" customFormat="1">
      <c r="A446" s="1"/>
      <c r="B446" s="1"/>
      <c r="C446" s="1"/>
      <c r="D446" s="1"/>
      <c r="E446" s="1"/>
      <c r="F446" s="1"/>
    </row>
    <row r="447" spans="1:6" s="94" customFormat="1">
      <c r="A447" s="1"/>
      <c r="B447" s="1"/>
      <c r="C447" s="1"/>
      <c r="D447" s="1"/>
      <c r="E447" s="1"/>
      <c r="F447" s="1"/>
    </row>
    <row r="448" spans="1:6" s="94" customFormat="1">
      <c r="A448" s="1"/>
      <c r="B448" s="1"/>
      <c r="C448" s="1"/>
      <c r="D448" s="1"/>
      <c r="E448" s="1"/>
      <c r="F448" s="1"/>
    </row>
    <row r="449" spans="1:6" s="94" customFormat="1">
      <c r="A449" s="1"/>
      <c r="B449" s="1"/>
      <c r="C449" s="1"/>
      <c r="D449" s="1"/>
      <c r="E449" s="1"/>
      <c r="F449" s="1"/>
    </row>
    <row r="450" spans="1:6" s="94" customFormat="1">
      <c r="A450" s="1"/>
      <c r="B450" s="1"/>
      <c r="C450" s="1"/>
      <c r="D450" s="1"/>
      <c r="E450" s="1"/>
      <c r="F450" s="1"/>
    </row>
    <row r="451" spans="1:6" s="94" customFormat="1">
      <c r="A451" s="1"/>
      <c r="B451" s="1"/>
      <c r="C451" s="1"/>
      <c r="D451" s="1"/>
      <c r="E451" s="1"/>
      <c r="F451" s="1"/>
    </row>
    <row r="452" spans="1:6" s="94" customFormat="1">
      <c r="A452" s="1"/>
      <c r="B452" s="1"/>
      <c r="C452" s="1"/>
      <c r="D452" s="1"/>
      <c r="E452" s="1"/>
      <c r="F452" s="1"/>
    </row>
    <row r="453" spans="1:6" s="94" customFormat="1">
      <c r="A453" s="1"/>
      <c r="B453" s="1"/>
      <c r="C453" s="1"/>
      <c r="D453" s="1"/>
      <c r="E453" s="1"/>
      <c r="F453" s="1"/>
    </row>
    <row r="454" spans="1:6" s="94" customFormat="1">
      <c r="A454" s="1"/>
      <c r="B454" s="1"/>
      <c r="C454" s="1"/>
      <c r="D454" s="1"/>
      <c r="E454" s="1"/>
      <c r="F454" s="1"/>
    </row>
    <row r="455" spans="1:6" s="94" customFormat="1">
      <c r="A455" s="1"/>
      <c r="B455" s="1"/>
      <c r="C455" s="1"/>
      <c r="D455" s="1"/>
      <c r="E455" s="1"/>
      <c r="F455" s="1"/>
    </row>
    <row r="456" spans="1:6" s="94" customFormat="1">
      <c r="A456" s="1"/>
      <c r="B456" s="1"/>
      <c r="C456" s="1"/>
      <c r="D456" s="1"/>
      <c r="E456" s="1"/>
      <c r="F456" s="1"/>
    </row>
    <row r="457" spans="1:6" s="94" customFormat="1">
      <c r="A457" s="1"/>
      <c r="B457" s="1"/>
      <c r="C457" s="1"/>
      <c r="D457" s="1"/>
      <c r="E457" s="1"/>
      <c r="F457" s="1"/>
    </row>
    <row r="458" spans="1:6" s="94" customFormat="1">
      <c r="A458" s="1"/>
      <c r="B458" s="1"/>
      <c r="C458" s="1"/>
      <c r="D458" s="1"/>
      <c r="E458" s="1"/>
      <c r="F458" s="1"/>
    </row>
    <row r="459" spans="1:6" s="94" customFormat="1">
      <c r="A459" s="1"/>
      <c r="B459" s="1"/>
      <c r="C459" s="1"/>
      <c r="D459" s="1"/>
      <c r="E459" s="1"/>
      <c r="F459" s="1"/>
    </row>
    <row r="460" spans="1:6" s="94" customFormat="1">
      <c r="A460" s="1"/>
      <c r="B460" s="1"/>
      <c r="C460" s="1"/>
      <c r="D460" s="1"/>
      <c r="E460" s="1"/>
      <c r="F460" s="1"/>
    </row>
    <row r="461" spans="1:6" s="94" customFormat="1">
      <c r="A461" s="1"/>
      <c r="B461" s="1"/>
      <c r="C461" s="1"/>
      <c r="D461" s="1"/>
      <c r="E461" s="1"/>
      <c r="F461" s="1"/>
    </row>
    <row r="462" spans="1:6" s="94" customFormat="1">
      <c r="A462" s="1"/>
      <c r="B462" s="1"/>
      <c r="C462" s="1"/>
      <c r="D462" s="1"/>
      <c r="E462" s="1"/>
      <c r="F462" s="1"/>
    </row>
    <row r="463" spans="1:6" s="94" customFormat="1">
      <c r="A463" s="1"/>
      <c r="B463" s="1"/>
      <c r="C463" s="1"/>
      <c r="D463" s="1"/>
      <c r="E463" s="1"/>
      <c r="F463" s="1"/>
    </row>
    <row r="464" spans="1:6" s="94" customFormat="1">
      <c r="A464" s="1"/>
      <c r="B464" s="1"/>
      <c r="C464" s="1"/>
      <c r="D464" s="1"/>
      <c r="E464" s="1"/>
      <c r="F464" s="1"/>
    </row>
    <row r="465" spans="1:6" s="94" customFormat="1">
      <c r="A465" s="1"/>
      <c r="B465" s="1"/>
      <c r="C465" s="1"/>
      <c r="D465" s="1"/>
      <c r="E465" s="1"/>
      <c r="F465" s="1"/>
    </row>
    <row r="466" spans="1:6" s="94" customFormat="1">
      <c r="A466" s="1"/>
      <c r="B466" s="1"/>
      <c r="C466" s="1"/>
      <c r="D466" s="1"/>
      <c r="E466" s="1"/>
      <c r="F466" s="1"/>
    </row>
    <row r="467" spans="1:6" s="94" customFormat="1">
      <c r="A467" s="1"/>
      <c r="B467" s="1"/>
      <c r="C467" s="1"/>
      <c r="D467" s="1"/>
      <c r="E467" s="1"/>
      <c r="F467" s="1"/>
    </row>
    <row r="468" spans="1:6" s="94" customFormat="1">
      <c r="A468" s="1"/>
      <c r="B468" s="1"/>
      <c r="C468" s="1"/>
      <c r="D468" s="1"/>
      <c r="E468" s="1"/>
      <c r="F468" s="1"/>
    </row>
    <row r="469" spans="1:6" s="94" customFormat="1">
      <c r="A469" s="1"/>
      <c r="B469" s="1"/>
      <c r="C469" s="1"/>
      <c r="D469" s="1"/>
      <c r="E469" s="1"/>
      <c r="F469" s="1"/>
    </row>
    <row r="470" spans="1:6" s="94" customFormat="1">
      <c r="A470" s="1"/>
      <c r="B470" s="1"/>
      <c r="C470" s="1"/>
      <c r="D470" s="1"/>
      <c r="E470" s="1"/>
      <c r="F470" s="1"/>
    </row>
    <row r="471" spans="1:6" s="94" customFormat="1">
      <c r="A471" s="1"/>
      <c r="B471" s="1"/>
      <c r="C471" s="1"/>
      <c r="D471" s="1"/>
      <c r="E471" s="1"/>
      <c r="F471" s="1"/>
    </row>
    <row r="472" spans="1:6" s="94" customFormat="1">
      <c r="A472" s="1"/>
      <c r="B472" s="1"/>
      <c r="C472" s="1"/>
      <c r="D472" s="1"/>
      <c r="E472" s="1"/>
      <c r="F472" s="1"/>
    </row>
    <row r="473" spans="1:6" s="94" customFormat="1">
      <c r="A473" s="1"/>
      <c r="B473" s="1"/>
      <c r="C473" s="1"/>
      <c r="D473" s="1"/>
      <c r="E473" s="1"/>
      <c r="F473" s="1"/>
    </row>
    <row r="474" spans="1:6" s="94" customFormat="1">
      <c r="A474" s="1"/>
      <c r="B474" s="1"/>
      <c r="C474" s="1"/>
      <c r="D474" s="1"/>
      <c r="E474" s="1"/>
      <c r="F474" s="1"/>
    </row>
    <row r="475" spans="1:6" s="94" customFormat="1">
      <c r="A475" s="1"/>
      <c r="B475" s="1"/>
      <c r="C475" s="1"/>
      <c r="D475" s="1"/>
      <c r="E475" s="1"/>
      <c r="F475" s="1"/>
    </row>
    <row r="476" spans="1:6" s="94" customFormat="1">
      <c r="A476" s="1"/>
      <c r="B476" s="1"/>
      <c r="C476" s="1"/>
      <c r="D476" s="1"/>
      <c r="E476" s="1"/>
      <c r="F476" s="1"/>
    </row>
    <row r="477" spans="1:6" s="94" customFormat="1">
      <c r="A477" s="1"/>
      <c r="B477" s="1"/>
      <c r="C477" s="1"/>
      <c r="D477" s="1"/>
      <c r="E477" s="1"/>
      <c r="F477" s="1"/>
    </row>
    <row r="478" spans="1:6" s="94" customFormat="1">
      <c r="A478" s="1"/>
      <c r="B478" s="1"/>
      <c r="C478" s="1"/>
      <c r="D478" s="1"/>
      <c r="E478" s="1"/>
      <c r="F478" s="1"/>
    </row>
    <row r="479" spans="1:6" s="94" customFormat="1">
      <c r="A479" s="1"/>
      <c r="B479" s="1"/>
      <c r="C479" s="1"/>
      <c r="D479" s="1"/>
      <c r="E479" s="1"/>
      <c r="F479" s="1"/>
    </row>
    <row r="480" spans="1:6" s="94" customFormat="1">
      <c r="A480" s="1"/>
      <c r="B480" s="1"/>
      <c r="C480" s="1"/>
      <c r="D480" s="1"/>
      <c r="E480" s="1"/>
      <c r="F480" s="1"/>
    </row>
    <row r="481" spans="1:6" s="94" customFormat="1">
      <c r="A481" s="1"/>
      <c r="B481" s="1"/>
      <c r="C481" s="1"/>
      <c r="D481" s="1"/>
      <c r="E481" s="1"/>
      <c r="F481" s="1"/>
    </row>
    <row r="482" spans="1:6" s="94" customFormat="1">
      <c r="A482" s="1"/>
      <c r="B482" s="1"/>
      <c r="C482" s="1"/>
      <c r="D482" s="1"/>
      <c r="E482" s="1"/>
      <c r="F482" s="1"/>
    </row>
    <row r="483" spans="1:6" s="94" customFormat="1">
      <c r="A483" s="1"/>
      <c r="B483" s="1"/>
      <c r="C483" s="1"/>
      <c r="D483" s="1"/>
      <c r="E483" s="1"/>
      <c r="F483" s="1"/>
    </row>
  </sheetData>
  <mergeCells count="8">
    <mergeCell ref="E7:E10"/>
    <mergeCell ref="F7:F10"/>
    <mergeCell ref="A2:F2"/>
    <mergeCell ref="A3:F3"/>
    <mergeCell ref="D7:D10"/>
    <mergeCell ref="C7:C10"/>
    <mergeCell ref="B7:B10"/>
    <mergeCell ref="A7:A10"/>
  </mergeCells>
  <pageMargins left="0.15748031496062992" right="0.1574803149606299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Բացատրագիր</vt:lpstr>
      <vt:lpstr>Ամփոփ</vt:lpstr>
      <vt:lpstr>1-1</vt:lpstr>
      <vt:lpstr>Ծավալաթերթ</vt:lpstr>
      <vt:lpstr>Ամփոփ!Область_печати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2025-09-11T18:37:53Z</dcterms:modified>
</cp:coreProperties>
</file>